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NS1800.PH.0011\"/>
    </mc:Choice>
  </mc:AlternateContent>
  <bookViews>
    <workbookView xWindow="0" yWindow="0" windowWidth="28800" windowHeight="120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сведения'!$A$1:$B$86</definedName>
  </definedNames>
  <calcPr calcId="162913"/>
</workbook>
</file>

<file path=xl/calcChain.xml><?xml version="1.0" encoding="utf-8"?>
<calcChain xmlns="http://schemas.openxmlformats.org/spreadsheetml/2006/main">
  <c r="C40" i="7" l="1"/>
  <c r="A15" i="5"/>
  <c r="A12" i="5"/>
  <c r="A9" i="5"/>
  <c r="J30" i="15"/>
  <c r="F30" i="15"/>
  <c r="E30" i="15"/>
  <c r="AB24" i="15"/>
  <c r="AC24" i="15" l="1"/>
  <c r="AB25" i="15" l="1"/>
  <c r="AC25" i="15"/>
  <c r="AB26" i="15"/>
  <c r="AC26" i="15"/>
  <c r="AB27" i="15"/>
  <c r="AB28" i="15"/>
  <c r="AC28" i="15"/>
  <c r="AB29" i="15"/>
  <c r="AB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W24" i="5" l="1"/>
  <c r="J62" i="15" l="1"/>
  <c r="J27" i="15" l="1"/>
  <c r="AC30" i="15"/>
  <c r="G53" i="16"/>
  <c r="H44" i="16"/>
  <c r="G42" i="16"/>
  <c r="H39" i="16"/>
  <c r="J29" i="15" l="1"/>
  <c r="AC29" i="15" s="1"/>
  <c r="AC27" i="15"/>
  <c r="G40" i="16"/>
  <c r="H42" i="16"/>
  <c r="H40" i="16" l="1"/>
  <c r="G43" i="16" s="1"/>
  <c r="H43" i="16" l="1"/>
  <c r="G47" i="16" s="1"/>
  <c r="G44" i="16"/>
  <c r="H47" i="16" l="1"/>
  <c r="G49" i="16"/>
  <c r="H49" i="16" s="1"/>
  <c r="H53" i="16" s="1"/>
  <c r="B32" i="22"/>
  <c r="G69" i="15"/>
  <c r="G56" i="15"/>
  <c r="B27" i="22"/>
  <c r="G30" i="15"/>
  <c r="G27" i="15" s="1"/>
  <c r="D30" i="15"/>
  <c r="C48" i="7" l="1"/>
  <c r="C49" i="7"/>
  <c r="D62" i="15"/>
  <c r="G29"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2" i="22" l="1"/>
  <c r="B60" i="22" l="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<sst xmlns="http://schemas.openxmlformats.org/spreadsheetml/2006/main" count="1115" uniqueCount="630">
  <si>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</si>
  <si>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</si>
  <si>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</si>
  <si>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</si>
  <si>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</si>
  <si>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</si>
  <si>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</si>
  <si>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</si>
  <si>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</si>
  <si>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</si>
  <si>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</si>
  <si>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</si>
  <si>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</si>
  <si>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</si>
  <si>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</si>
  <si>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</si>
  <si>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</si>
  <si>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</si>
  <si>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</si>
  <si>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</si>
  <si>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</si>
  <si>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</si>
  <si>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</si>
  <si>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</si>
  <si>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</si>
  <si>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</si>
  <si>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</si>
  <si>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</si>
  <si>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</si>
  <si>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</si>
  <si>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</si>
  <si>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</si>
  <si>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</si>
  <si>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</si>
  <si>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</si>
  <si>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</si>
  <si>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</si>
  <si>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</si>
  <si>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</si>
  <si>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</si>
  <si>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</si>
  <si>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</si>
  <si>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</si>
  <si>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</si>
  <si>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</si>
  <si>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</si>
  <si>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</si>
  <si>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</si>
  <si>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</si>
  <si>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</si>
  <si>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</si>
  <si>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</si>
  <si>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</si>
  <si>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</si>
  <si>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</si>
  <si>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</si>
  <si>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</si>
  <si>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</si>
  <si>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</si>
  <si>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</si>
  <si>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</si>
  <si>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</si>
  <si>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</si>
  <si>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</si>
  <si>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</si>
  <si>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</si>
  <si>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</si>
  <si>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</si>
  <si>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</si>
  <si>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</si>
  <si>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</si>
  <si>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</si>
  <si>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</si>
  <si>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</si>
  <si>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</si>
  <si>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</si>
  <si>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</si>
  <si>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</si>
  <si>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</si>
  <si>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</si>
  <si>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</si>
  <si>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</si>
  <si>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</si>
  <si>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</si>
  <si>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</si>
  <si>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</si>
  <si>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</si>
  <si>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</si>
  <si>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</si>
  <si>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</si>
  <si>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</si>
  <si>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</si>
  <si>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</si>
  <si>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</si>
  <si>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</si>
  <si>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</si>
  <si>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</si>
  <si>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</si>
  <si>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</si>
  <si>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</si>
  <si>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</si>
  <si>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</si>
  <si>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</si>
  <si>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</si>
  <si>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</si>
  <si>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</si>
  <si>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</si>
  <si>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</si>
  <si>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</si>
  <si>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</si>
  <si>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</si>
  <si>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</si>
  <si>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</si>
  <si>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</si>
  <si>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</si>
  <si>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</si>
  <si>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</si>
  <si>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</si>
  <si>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</si>
  <si>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</si>
  <si>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</si>
  <si>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</si>
  <si>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</si>
  <si>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</si>
  <si>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</si>
  <si>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</si>
  <si>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</si>
  <si>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</si>
  <si>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</si>
  <si>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</si>
  <si>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</si>
  <si>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</si>
  <si>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</si>
  <si>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</si>
  <si>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</si>
  <si>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</si>
  <si>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</si>
  <si>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</si>
  <si>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</si>
  <si>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</si>
  <si>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</si>
  <si>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</si>
  <si>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</si>
  <si>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</si>
  <si>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</si>
  <si>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</si>
  <si>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</si>
  <si>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</si>
  <si>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</si>
  <si>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</si>
  <si>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</si>
  <si>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</si>
  <si>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</si>
  <si>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</si>
  <si>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</si>
  <si>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</si>
  <si>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</si>
  <si>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</si>
  <si>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</si>
  <si>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</si>
  <si>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</si>
  <si>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</si>
  <si>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</si>
  <si>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</si>
  <si>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</si>
  <si>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</si>
  <si>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</si>
  <si>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</si>
  <si>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</si>
  <si>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</si>
  <si>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</si>
  <si>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</si>
  <si>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</si>
  <si>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</si>
  <si>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</si>
  <si>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</si>
  <si>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</si>
  <si>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</si>
  <si>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</si>
  <si>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</si>
  <si>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</si>
  <si>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</si>
  <si>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</si>
  <si>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</si>
  <si>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</si>
  <si>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</si>
  <si>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</si>
  <si>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</si>
  <si>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</si>
  <si>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</si>
  <si>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</si>
  <si>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</si>
  <si>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</si>
  <si>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</si>
  <si>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</si>
  <si>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</si>
  <si>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</si>
  <si>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</si>
  <si>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</si>
  <si>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</si>
  <si>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</si>
  <si>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</si>
  <si>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</si>
  <si>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</si>
  <si>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</si>
  <si>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</si>
  <si>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</si>
  <si>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</si>
  <si>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</si>
  <si>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</si>
  <si>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</si>
  <si>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</si>
  <si>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</si>
  <si>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</si>
  <si>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</si>
  <si>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</si>
  <si>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</si>
  <si>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</si>
  <si>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</si>
  <si>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</si>
  <si>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</si>
  <si>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</si>
  <si>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</si>
  <si>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</si>
  <si>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</si>
  <si>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</si>
  <si>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</si>
  <si>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</si>
  <si>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</si>
  <si>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</si>
  <si>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</si>
  <si>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</si>
  <si>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</si>
  <si>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</si>
  <si>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</si>
  <si>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</si>
  <si>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</si>
  <si>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</si>
  <si>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</si>
  <si>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</si>
  <si>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</si>
  <si>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</si>
  <si>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</si>
  <si>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</si>
  <si>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</si>
  <si>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</si>
  <si>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</si>
  <si>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</si>
  <si>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</si>
  <si>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</si>
  <si>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</si>
  <si>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</si>
  <si>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</si>
  <si>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</si>
  <si>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</si>
  <si>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</si>
  <si>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</si>
  <si>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</si>
  <si>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</si>
  <si>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</si>
  <si>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</si>
  <si>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</si>
  <si>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</si>
  <si>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</si>
  <si>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</si>
  <si>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</si>
  <si>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</si>
  <si>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</si>
  <si>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</si>
  <si>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</si>
  <si>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</si>
  <si>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</si>
  <si>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</si>
  <si>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</si>
  <si>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</si>
  <si>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</si>
  <si>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</si>
  <si>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</si>
  <si>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</si>
  <si>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</si>
  <si>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</si>
  <si>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</si>
  <si>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</si>
  <si>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</si>
  <si>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</si>
  <si>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</si>
  <si>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</si>
  <si>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</si>
  <si>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</si>
  <si>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</si>
  <si>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</si>
  <si>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</si>
  <si>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</si>
  <si>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</si>
  <si>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</si>
  <si>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</si>
  <si>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</si>
  <si>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</si>
  <si>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</si>
  <si>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</si>
  <si>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</si>
  <si>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</si>
  <si>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</si>
  <si>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</si>
  <si>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</si>
  <si>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</si>
  <si>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</si>
  <si>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</si>
  <si>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</si>
  <si>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</si>
  <si>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</si>
  <si>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</si>
  <si>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</si>
  <si>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</si>
  <si>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</si>
  <si>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</si>
  <si>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</si>
  <si>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</si>
  <si>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</si>
  <si>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</si>
  <si>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</si>
  <si>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</si>
  <si>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</si>
  <si>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</si>
  <si>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</si>
  <si>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</si>
  <si>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</si>
  <si>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</si>
  <si>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</si>
  <si>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</si>
  <si>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</si>
  <si>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</si>
  <si>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</si>
  <si>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</si>
  <si>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</si>
  <si>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</si>
  <si>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</si>
  <si>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</si>
  <si>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</si>
  <si>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</si>
  <si>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</si>
  <si>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</si>
  <si>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</si>
  <si>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</si>
  <si>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</si>
  <si>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</si>
  <si>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</si>
  <si>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</si>
  <si>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</si>
  <si>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</si>
  <si>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</si>
  <si>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</si>
  <si>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</si>
  <si>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</si>
  <si>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</si>
  <si>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</si>
  <si>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</si>
  <si>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</si>
  <si>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</si>
  <si>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</si>
  <si>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</si>
  <si>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</si>
  <si>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</si>
  <si>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</si>
  <si>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</si>
  <si>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</si>
  <si>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</si>
  <si>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</si>
  <si>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</si>
  <si>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</si>
  <si>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</si>
  <si>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</si>
  <si>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</si>
  <si>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</si>
  <si>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</si>
  <si>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</si>
  <si>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</si>
  <si>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</si>
  <si>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</si>
  <si>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</si>
  <si>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</si>
  <si>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</si>
  <si>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</si>
  <si>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</si>
  <si>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</si>
  <si>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</si>
  <si>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</si>
  <si>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</si>
  <si>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</si>
  <si>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</si>
  <si>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</si>
  <si>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</si>
  <si>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</si>
  <si>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</si>
  <si>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</si>
  <si>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</si>
  <si>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</si>
  <si>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</si>
  <si>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</si>
  <si>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</si>
  <si>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</si>
  <si>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</si>
  <si>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</si>
  <si>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</si>
  <si>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</si>
  <si>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</si>
  <si>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</si>
  <si>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</si>
  <si>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</si>
  <si>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</si>
  <si>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</si>
  <si>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</si>
  <si>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</si>
  <si>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</si>
  <si>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</si>
  <si>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</si>
  <si>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</si>
  <si>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</si>
  <si>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</si>
  <si>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</si>
  <si>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</si>
  <si>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</si>
  <si>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</si>
  <si>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</si>
  <si>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</si>
  <si>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</si>
  <si>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</si>
  <si>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</si>
  <si>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</si>
  <si>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</si>
  <si>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</si>
  <si>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</si>
  <si>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</si>
  <si>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</si>
  <si>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</si>
  <si>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</si>
  <si>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</si>
  <si>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</si>
  <si>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</si>
  <si>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</si>
  <si>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</si>
  <si>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</si>
  <si>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</si>
  <si>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</si>
  <si>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</si>
  <si>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</si>
  <si>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</si>
  <si>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</si>
  <si>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</si>
  <si>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</si>
  <si>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</si>
  <si>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</si>
  <si>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</si>
  <si>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</si>
  <si>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</si>
  <si>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</si>
  <si>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</si>
  <si>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</si>
  <si>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</si>
  <si>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</si>
  <si>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</si>
  <si>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</si>
  <si>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</si>
  <si>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</si>
  <si>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</si>
  <si>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</si>
  <si>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</si>
  <si>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</si>
  <si>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</si>
  <si>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</si>
  <si>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</si>
  <si>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</si>
  <si>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</si>
  <si>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</si>
  <si>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</si>
  <si>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</si>
  <si>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</si>
  <si>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</si>
  <si>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</si>
  <si>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</si>
  <si>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</si>
  <si>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</si>
  <si>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</si>
  <si>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</si>
  <si>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</si>
  <si>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</si>
  <si>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</si>
  <si>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</si>
  <si>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</si>
  <si>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</si>
  <si>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</si>
  <si>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</si>
  <si>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</si>
  <si>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</si>
  <si>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</si>
  <si>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</si>
  <si>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</si>
  <si>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</si>
  <si>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</si>
  <si>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</si>
  <si>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</si>
  <si>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</si>
  <si>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</si>
  <si>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</si>
  <si>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</si>
  <si>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</si>
  <si>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</si>
  <si>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</si>
  <si>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</si>
  <si>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</si>
  <si>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</si>
  <si>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</si>
  <si>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</si>
  <si>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</si>
  <si>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</si>
  <si>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</si>
  <si>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</si>
  <si>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</si>
  <si>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</si>
  <si>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</si>
  <si>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</si>
  <si>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</si>
  <si>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</si>
  <si>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</si>
  <si>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</si>
  <si>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</si>
  <si>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</si>
  <si>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</si>
  <si>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</si>
  <si>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</si>
  <si>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</si>
  <si>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</si>
  <si>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</si>
  <si>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</si>
  <si>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</si>
  <si>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</si>
  <si>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</si>
  <si>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</si>
  <si>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</si>
  <si>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</si>
  <si>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</si>
  <si>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</si>
  <si>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</si>
  <si>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</si>
  <si>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</si>
  <si>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</si>
  <si>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</si>
  <si>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</si>
  <si>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</si>
  <si>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</si>
  <si>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</si>
  <si>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</si>
  <si>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</si>
  <si>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</si>
  <si>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</si>
  <si>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</si>
  <si>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</si>
  <si>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</si>
  <si>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</si>
  <si>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</si>
  <si>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</si>
  <si>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</si>
  <si>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</si>
  <si>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</si>
  <si>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</si>
  <si>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</si>
  <si>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</si>
  <si>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</si>
  <si>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</si>
  <si>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</si>
  <si>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</si>
  <si>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</si>
  <si>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</si>
  <si>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</si>
  <si>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</si>
  <si>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</si>
  <si>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</si>
  <si>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</si>
  <si>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</si>
  <si>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</si>
  <si>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</si>
  <si>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</si>
  <si>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</si>
  <si>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</si>
  <si>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</si>
  <si>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</si>
  <si>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</si>
  <si>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</si>
  <si>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</si>
  <si>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</si>
  <si>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</si>
  <si>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</si>
  <si>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</si>
  <si>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</si>
  <si>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</si>
  <si>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</si>
  <si>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</si>
  <si>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</si>
  <si>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</si>
  <si>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</si>
  <si>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</si>
  <si>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</si>
  <si>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</si>
  <si>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</si>
  <si>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</si>
  <si>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</si>
  <si>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</si>
  <si>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</si>
  <si>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</si>
  <si>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</si>
  <si>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</si>
  <si>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</si>
  <si>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</si>
  <si>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</si>
  <si>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</si>
  <si>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Сооружение модульного здания ОВБ на ПС 110/6 кВ Губкинская (1 здание)</t>
  </si>
  <si>
    <t>M_NS1800.PH.0011</t>
  </si>
  <si>
    <t>Н</t>
  </si>
  <si>
    <t>1 шт</t>
  </si>
  <si>
    <t>не подошел срок реализации</t>
  </si>
  <si>
    <t>определяется на стадии заключения договора на СМР</t>
  </si>
  <si>
    <t>Реализация проекта в установленные сроки</t>
  </si>
  <si>
    <t xml:space="preserv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</si>
  <si>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Обеспечение текущей деятельности в сфере электроэнергетики, в том числе хозяйственной</t>
  </si>
  <si>
    <t xml:space="preserve">модульное здание </t>
  </si>
  <si>
    <t>Реализация данного проекта позволит выполнить бытовые, санитарно-гигиенические требования к проживанию персонала, вновь созданного Губкинского ОВБ (постоянного проживания четверых работников ДЭМ ПС Губкинская, ДЭМ Губкинского ОВБ, водителя Губкинского ОВБ, электромонтера РЗА и проживания на время производства работ).</t>
  </si>
  <si>
    <t>Сооружение модульного здания предназначено, для персонала Вынгапуровского РЭС. Реализация
мероприятия, направленна на хозяйственное обеспечение деятельности сетевой
организации.</t>
  </si>
  <si>
    <t>1.12.</t>
  </si>
  <si>
    <t>3.7.</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</si>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</sst>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_-* #,##0.000000\ _₽_-;\-* #,##0.000000\ _₽_-;_-* &quot;-&quot;??\ _₽_-;_-@_-"/>
    <numFmt numFmtId="172" formatCode="0_ ;\-0\ "/>
    <numFmt numFmtId="173" formatCode="#,##0.00;[White][=0]\ General;General"/>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sz val="10"/>
      <color theme="1"/>
      <name val="Times New Roman"/>
      <family val="1"/>
      <charset val="204"/>
    </font>
    <font>
      <u/>
      <sz val="11"/>
      <color theme="10"/>
      <name val="Calibri"/>
      <family val="2"/>
      <charset val="204"/>
      <scheme val="minor"/>
    </font>
    <font>
      <i/>
      <sz val="12"/>
      <color rgb="FF000000"/>
      <name val="Times New Roman"/>
      <family val="1"/>
      <charset val="204"/>
    </font>
    <font>
      <b/>
      <u/>
      <sz val="1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1" fillId="0" borderId="0" applyNumberFormat="0" applyFill="0" applyBorder="0" applyAlignment="0" applyProtection="0"/>
    <xf numFmtId="0" fontId="3" fillId="0" borderId="0"/>
    <xf numFmtId="0" fontId="11" fillId="0" borderId="0"/>
    <xf numFmtId="0" fontId="64" fillId="0" borderId="0"/>
    <xf numFmtId="0" fontId="64" fillId="0" borderId="0"/>
    <xf numFmtId="0" fontId="45" fillId="0" borderId="0"/>
    <xf numFmtId="0" fontId="29" fillId="0" borderId="0"/>
    <xf numFmtId="0" fontId="78" fillId="0" borderId="0"/>
    <xf numFmtId="0" fontId="3" fillId="0" borderId="0"/>
    <xf numFmtId="0" fontId="45" fillId="0" borderId="0"/>
    <xf numFmtId="0" fontId="79" fillId="0" borderId="0"/>
    <xf numFmtId="0" fontId="45" fillId="0" borderId="0"/>
    <xf numFmtId="0" fontId="77" fillId="0" borderId="0"/>
    <xf numFmtId="0" fontId="76" fillId="0" borderId="0"/>
    <xf numFmtId="0" fontId="79" fillId="0" borderId="0"/>
    <xf numFmtId="0" fontId="45" fillId="0" borderId="0"/>
    <xf numFmtId="0" fontId="10" fillId="0" borderId="0"/>
    <xf numFmtId="0" fontId="7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7"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0" fontId="11" fillId="25" borderId="1" xfId="2" applyFont="1" applyFill="1" applyBorder="1" applyAlignment="1">
      <alignment horizontal="center" vertical="center" wrapText="1"/>
    </xf>
    <xf numFmtId="0" fontId="41" fillId="25" borderId="1" xfId="2" applyFont="1" applyFill="1" applyBorder="1" applyAlignment="1">
      <alignment horizontal="center" vertical="center"/>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70" fillId="0" borderId="1" xfId="49" applyFont="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37" fillId="0" borderId="1" xfId="49"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3" fillId="0" borderId="1" xfId="0" applyFont="1" applyBorder="1" applyAlignment="1">
      <alignment horizontal="center" vertical="center"/>
    </xf>
    <xf numFmtId="49" fontId="63" fillId="0" borderId="3" xfId="0" applyNumberFormat="1" applyFont="1" applyBorder="1" applyAlignment="1">
      <alignment horizontal="center" vertical="center" wrapText="1"/>
    </xf>
    <xf numFmtId="1" fontId="63" fillId="0" borderId="3" xfId="0" applyNumberFormat="1" applyFont="1" applyBorder="1" applyAlignment="1">
      <alignment horizontal="center" vertical="center"/>
    </xf>
    <xf numFmtId="3" fontId="63" fillId="0" borderId="3" xfId="0" applyNumberFormat="1" applyFont="1" applyBorder="1" applyAlignment="1">
      <alignment horizontal="center"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1" fillId="0" borderId="3" xfId="69" applyNumberFormat="1" applyFill="1" applyBorder="1" applyAlignment="1">
      <alignment horizontal="center" vertical="center" wrapText="1"/>
    </xf>
    <xf numFmtId="0" fontId="37" fillId="0" borderId="0" xfId="49" applyFont="1" applyFill="1"/>
    <xf numFmtId="0" fontId="37" fillId="0" borderId="3" xfId="49" applyFont="1" applyBorder="1" applyAlignment="1">
      <alignment horizontal="center" vertical="center"/>
    </xf>
    <xf numFmtId="172"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0" applyFont="1"/>
    <xf numFmtId="0" fontId="12" fillId="0" borderId="0" xfId="0" applyFont="1"/>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0" fontId="43" fillId="0" borderId="0" xfId="2" applyFont="1" applyFill="1"/>
    <xf numFmtId="171" fontId="43" fillId="0" borderId="0" xfId="2" applyNumberFormat="1" applyFont="1" applyFill="1"/>
    <xf numFmtId="4" fontId="41" fillId="0" borderId="1" xfId="67" applyNumberFormat="1" applyFont="1" applyFill="1" applyBorder="1" applyAlignment="1">
      <alignment horizontal="left"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4" fillId="0" borderId="0" xfId="1" applyFont="1" applyFill="1" applyBorder="1" applyAlignment="1">
      <alignment wrapText="1"/>
    </xf>
    <xf numFmtId="173" fontId="7" fillId="0" borderId="1" xfId="1" applyNumberFormat="1" applyFont="1" applyFill="1" applyBorder="1" applyAlignment="1">
      <alignment horizontal="center" vertical="center" wrapText="1"/>
    </xf>
    <xf numFmtId="0" fontId="37" fillId="0" borderId="0" xfId="49" applyFont="1" applyBorder="1"/>
    <xf numFmtId="168" fontId="41" fillId="0" borderId="0" xfId="2" applyNumberFormat="1" applyFont="1" applyFill="1" applyBorder="1" applyAlignment="1">
      <alignment horizontal="justify"/>
    </xf>
    <xf numFmtId="169" fontId="36" fillId="0" borderId="0" xfId="0" applyNumberFormat="1" applyFont="1" applyFill="1" applyBorder="1" applyAlignment="1">
      <alignment horizontal="left" vertical="center" wrapText="1"/>
    </xf>
    <xf numFmtId="168" fontId="41" fillId="0" borderId="0" xfId="2" applyNumberFormat="1" applyFont="1" applyFill="1" applyBorder="1" applyAlignment="1">
      <alignment horizontal="justify" vertical="top" wrapText="1"/>
    </xf>
    <xf numFmtId="49" fontId="63" fillId="0" borderId="1" xfId="0" applyNumberFormat="1" applyFont="1" applyFill="1" applyBorder="1" applyAlignment="1">
      <alignment horizontal="center" vertical="center" wrapText="1"/>
    </xf>
    <xf numFmtId="168" fontId="36" fillId="0" borderId="0" xfId="49" applyNumberFormat="1" applyFont="1" applyFill="1"/>
    <xf numFmtId="49" fontId="69" fillId="0" borderId="1" xfId="0" applyNumberFormat="1" applyFont="1" applyFill="1" applyBorder="1" applyAlignment="1">
      <alignment horizontal="center"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0" fontId="7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73"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71" applyFont="1" applyFill="1" applyBorder="1" applyAlignment="1">
      <alignment horizontal="center" vertical="center" wrapText="1"/>
    </xf>
    <xf numFmtId="0" fontId="43" fillId="0" borderId="52"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0" xfId="71"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66"/>
    <cellStyle name="Обычный 5" xfId="45"/>
    <cellStyle name="Обычный 5 2" xfId="88"/>
    <cellStyle name="Обычный 5 4" xfId="68"/>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0"/>
    <cellStyle name="Обычный 7 4" xfId="91"/>
    <cellStyle name="Обычный 8" xfId="51"/>
    <cellStyle name="Обычный 8 2" xfId="93"/>
    <cellStyle name="Обычный 9" xfId="94"/>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5" zoomScaleSheetLayoutView="100" workbookViewId="0">
      <selection activeCell="D40" sqref="D40"/>
    </sheetView>
  </sheetViews>
  <sheetFormatPr defaultColWidth="9.140625" defaultRowHeight="15" x14ac:dyDescent="0.25"/>
  <cols>
    <col min="1" max="1" width="6.140625" style="1" customWidth="1"/>
    <col min="2" max="2" width="53.5703125" style="1" customWidth="1"/>
    <col min="3" max="3" width="91.42578125" style="1" customWidth="1"/>
    <col min="4" max="4" width="65.7109375"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07" t="s">
        <v>606</v>
      </c>
      <c r="B5" s="307"/>
      <c r="C5" s="307"/>
      <c r="D5" s="181"/>
      <c r="E5" s="181"/>
      <c r="F5" s="181"/>
      <c r="G5" s="181"/>
    </row>
    <row r="6" spans="1:19" s="12" customFormat="1" ht="18.75" x14ac:dyDescent="0.3">
      <c r="A6" s="17"/>
      <c r="D6" s="16"/>
      <c r="E6" s="15"/>
    </row>
    <row r="7" spans="1:19" s="12" customFormat="1" ht="18.75" x14ac:dyDescent="0.2">
      <c r="A7" s="311" t="s">
        <v>602</v>
      </c>
      <c r="B7" s="311"/>
      <c r="C7" s="31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12" t="s">
        <v>559</v>
      </c>
      <c r="B9" s="312"/>
      <c r="C9" s="312"/>
      <c r="D9" s="8"/>
      <c r="E9" s="8"/>
      <c r="F9" s="13"/>
      <c r="G9" s="13"/>
      <c r="H9" s="13"/>
      <c r="I9" s="13"/>
      <c r="J9" s="13"/>
      <c r="K9" s="13"/>
      <c r="L9" s="13"/>
      <c r="M9" s="13"/>
      <c r="N9" s="13"/>
      <c r="O9" s="13"/>
      <c r="P9" s="13"/>
      <c r="Q9" s="13"/>
      <c r="R9" s="13"/>
      <c r="S9" s="13"/>
    </row>
    <row r="10" spans="1:19" s="12" customFormat="1" ht="18.75" x14ac:dyDescent="0.2">
      <c r="A10" s="308" t="s">
        <v>9</v>
      </c>
      <c r="B10" s="308"/>
      <c r="C10" s="30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13" t="s">
        <v>616</v>
      </c>
      <c r="B12" s="313"/>
      <c r="C12" s="313"/>
      <c r="D12" s="8"/>
      <c r="E12" s="8"/>
      <c r="F12" s="13"/>
      <c r="G12" s="13"/>
      <c r="H12" s="13"/>
      <c r="I12" s="13"/>
      <c r="J12" s="13"/>
      <c r="K12" s="13"/>
      <c r="L12" s="13"/>
      <c r="M12" s="13"/>
      <c r="N12" s="13"/>
      <c r="O12" s="13"/>
      <c r="P12" s="13"/>
      <c r="Q12" s="13"/>
      <c r="R12" s="13"/>
      <c r="S12" s="13"/>
    </row>
    <row r="13" spans="1:19" s="12" customFormat="1" ht="18.75" x14ac:dyDescent="0.2">
      <c r="A13" s="308" t="s">
        <v>8</v>
      </c>
      <c r="B13" s="308"/>
      <c r="C13" s="30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14" t="s">
        <v>615</v>
      </c>
      <c r="B15" s="314"/>
      <c r="C15" s="314"/>
      <c r="D15" s="8"/>
      <c r="E15" s="8"/>
      <c r="F15" s="8"/>
      <c r="G15" s="8"/>
      <c r="H15" s="8"/>
      <c r="I15" s="8"/>
      <c r="J15" s="8"/>
      <c r="K15" s="8"/>
      <c r="L15" s="8"/>
      <c r="M15" s="8"/>
      <c r="N15" s="8"/>
      <c r="O15" s="8"/>
      <c r="P15" s="8"/>
      <c r="Q15" s="8"/>
      <c r="R15" s="8"/>
      <c r="S15" s="8"/>
    </row>
    <row r="16" spans="1:19" s="3" customFormat="1" ht="15" customHeight="1" x14ac:dyDescent="0.2">
      <c r="A16" s="308" t="s">
        <v>7</v>
      </c>
      <c r="B16" s="308"/>
      <c r="C16" s="30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9" t="s">
        <v>532</v>
      </c>
      <c r="B18" s="310"/>
      <c r="C18" s="31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36" t="s">
        <v>553</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623</v>
      </c>
      <c r="D23" s="29"/>
      <c r="E23" s="29"/>
      <c r="F23" s="28"/>
      <c r="G23" s="28"/>
      <c r="H23" s="28"/>
      <c r="I23" s="28"/>
      <c r="J23" s="28"/>
      <c r="K23" s="28"/>
      <c r="L23" s="28"/>
      <c r="M23" s="28"/>
      <c r="N23" s="28"/>
      <c r="O23" s="28"/>
      <c r="P23" s="28"/>
      <c r="Q23" s="27"/>
      <c r="R23" s="27"/>
      <c r="S23" s="27"/>
    </row>
    <row r="24" spans="1:19" s="3" customFormat="1" ht="22.5" customHeight="1" x14ac:dyDescent="0.2">
      <c r="A24" s="304"/>
      <c r="B24" s="305"/>
      <c r="C24" s="306"/>
      <c r="D24" s="29"/>
      <c r="E24" s="29"/>
      <c r="F24" s="28"/>
      <c r="G24" s="28"/>
      <c r="H24" s="28"/>
      <c r="I24" s="28"/>
      <c r="J24" s="28"/>
      <c r="K24" s="28"/>
      <c r="L24" s="28"/>
      <c r="M24" s="28"/>
      <c r="N24" s="28"/>
      <c r="O24" s="28"/>
      <c r="P24" s="28"/>
      <c r="Q24" s="27"/>
      <c r="R24" s="27"/>
      <c r="S24" s="27"/>
    </row>
    <row r="25" spans="1:19" s="31" customFormat="1" ht="58.5" customHeight="1" x14ac:dyDescent="0.2">
      <c r="A25" s="253" t="s">
        <v>63</v>
      </c>
      <c r="B25" s="254" t="s">
        <v>479</v>
      </c>
      <c r="C25" s="255" t="s">
        <v>555</v>
      </c>
      <c r="D25" s="34"/>
      <c r="E25" s="33"/>
      <c r="F25" s="33"/>
      <c r="G25" s="33"/>
      <c r="H25" s="33"/>
      <c r="I25" s="33"/>
      <c r="J25" s="33"/>
      <c r="K25" s="33"/>
      <c r="L25" s="33"/>
      <c r="M25" s="33"/>
      <c r="N25" s="33"/>
      <c r="O25" s="33"/>
      <c r="P25" s="32"/>
      <c r="Q25" s="32"/>
      <c r="R25" s="32"/>
      <c r="S25" s="32"/>
    </row>
    <row r="26" spans="1:19" s="31" customFormat="1" ht="42.75" customHeight="1" x14ac:dyDescent="0.2">
      <c r="A26" s="256" t="s">
        <v>62</v>
      </c>
      <c r="B26" s="257" t="s">
        <v>76</v>
      </c>
      <c r="C26" s="258" t="s">
        <v>552</v>
      </c>
      <c r="D26" s="34"/>
      <c r="E26" s="33"/>
      <c r="F26" s="33"/>
      <c r="G26" s="33"/>
      <c r="H26" s="33"/>
      <c r="I26" s="33"/>
      <c r="J26" s="33"/>
      <c r="K26" s="33"/>
      <c r="L26" s="33"/>
      <c r="M26" s="33"/>
      <c r="N26" s="33"/>
      <c r="O26" s="33"/>
      <c r="P26" s="32"/>
      <c r="Q26" s="32"/>
      <c r="R26" s="32"/>
      <c r="S26" s="32"/>
    </row>
    <row r="27" spans="1:19" s="31" customFormat="1" ht="51.75" customHeight="1" x14ac:dyDescent="0.2">
      <c r="A27" s="256" t="s">
        <v>60</v>
      </c>
      <c r="B27" s="257" t="s">
        <v>75</v>
      </c>
      <c r="C27" s="258" t="s">
        <v>554</v>
      </c>
      <c r="D27" s="34"/>
      <c r="E27" s="33"/>
      <c r="F27" s="33"/>
      <c r="G27" s="33"/>
      <c r="H27" s="33"/>
      <c r="I27" s="33"/>
      <c r="J27" s="33"/>
      <c r="K27" s="33"/>
      <c r="L27" s="33"/>
      <c r="M27" s="33"/>
      <c r="N27" s="33"/>
      <c r="O27" s="33"/>
      <c r="P27" s="32"/>
      <c r="Q27" s="32"/>
      <c r="R27" s="32"/>
      <c r="S27" s="32"/>
    </row>
    <row r="28" spans="1:19" s="31" customFormat="1" ht="42.75" customHeight="1" x14ac:dyDescent="0.2">
      <c r="A28" s="256" t="s">
        <v>59</v>
      </c>
      <c r="B28" s="257" t="s">
        <v>480</v>
      </c>
      <c r="C28" s="258" t="s">
        <v>551</v>
      </c>
      <c r="D28" s="34"/>
      <c r="E28" s="33"/>
      <c r="F28" s="33"/>
      <c r="G28" s="33"/>
      <c r="H28" s="33"/>
      <c r="I28" s="33"/>
      <c r="J28" s="33"/>
      <c r="K28" s="33"/>
      <c r="L28" s="33"/>
      <c r="M28" s="33"/>
      <c r="N28" s="33"/>
      <c r="O28" s="33"/>
      <c r="P28" s="32"/>
      <c r="Q28" s="32"/>
      <c r="R28" s="32"/>
      <c r="S28" s="32"/>
    </row>
    <row r="29" spans="1:19" s="31" customFormat="1" ht="51.75" customHeight="1" x14ac:dyDescent="0.2">
      <c r="A29" s="256" t="s">
        <v>57</v>
      </c>
      <c r="B29" s="257" t="s">
        <v>481</v>
      </c>
      <c r="C29" s="258" t="s">
        <v>551</v>
      </c>
      <c r="D29" s="34"/>
      <c r="E29" s="33"/>
      <c r="F29" s="33"/>
      <c r="G29" s="33"/>
      <c r="H29" s="33"/>
      <c r="I29" s="33"/>
      <c r="J29" s="33"/>
      <c r="K29" s="33"/>
      <c r="L29" s="33"/>
      <c r="M29" s="33"/>
      <c r="N29" s="33"/>
      <c r="O29" s="33"/>
      <c r="P29" s="32"/>
      <c r="Q29" s="32"/>
      <c r="R29" s="32"/>
      <c r="S29" s="32"/>
    </row>
    <row r="30" spans="1:19" s="31" customFormat="1" ht="51.75" customHeight="1" x14ac:dyDescent="0.2">
      <c r="A30" s="256" t="s">
        <v>55</v>
      </c>
      <c r="B30" s="257" t="s">
        <v>482</v>
      </c>
      <c r="C30" s="258" t="s">
        <v>551</v>
      </c>
      <c r="D30" s="34"/>
      <c r="E30" s="33"/>
      <c r="F30" s="33"/>
      <c r="G30" s="33"/>
      <c r="H30" s="33"/>
      <c r="I30" s="33"/>
      <c r="J30" s="33"/>
      <c r="K30" s="33"/>
      <c r="L30" s="33"/>
      <c r="M30" s="33"/>
      <c r="N30" s="33"/>
      <c r="O30" s="33"/>
      <c r="P30" s="32"/>
      <c r="Q30" s="32"/>
      <c r="R30" s="32"/>
      <c r="S30" s="32"/>
    </row>
    <row r="31" spans="1:19" s="31" customFormat="1" ht="51.75" customHeight="1" x14ac:dyDescent="0.2">
      <c r="A31" s="256" t="s">
        <v>74</v>
      </c>
      <c r="B31" s="257" t="s">
        <v>483</v>
      </c>
      <c r="C31" s="258" t="s">
        <v>551</v>
      </c>
      <c r="D31" s="34"/>
      <c r="E31" s="33"/>
      <c r="F31" s="33"/>
      <c r="G31" s="33"/>
      <c r="H31" s="33"/>
      <c r="I31" s="33"/>
      <c r="J31" s="33"/>
      <c r="K31" s="33"/>
      <c r="L31" s="33"/>
      <c r="M31" s="33"/>
      <c r="N31" s="33"/>
      <c r="O31" s="33"/>
      <c r="P31" s="32"/>
      <c r="Q31" s="32"/>
      <c r="R31" s="32"/>
      <c r="S31" s="32"/>
    </row>
    <row r="32" spans="1:19" s="31" customFormat="1" ht="51.75" customHeight="1" x14ac:dyDescent="0.2">
      <c r="A32" s="256" t="s">
        <v>72</v>
      </c>
      <c r="B32" s="257" t="s">
        <v>484</v>
      </c>
      <c r="C32" s="258" t="s">
        <v>551</v>
      </c>
      <c r="D32" s="34"/>
      <c r="E32" s="33"/>
      <c r="F32" s="33"/>
      <c r="G32" s="33"/>
      <c r="H32" s="33"/>
      <c r="I32" s="33"/>
      <c r="J32" s="33"/>
      <c r="K32" s="33"/>
      <c r="L32" s="33"/>
      <c r="M32" s="33"/>
      <c r="N32" s="33"/>
      <c r="O32" s="33"/>
      <c r="P32" s="32"/>
      <c r="Q32" s="32"/>
      <c r="R32" s="32"/>
      <c r="S32" s="32"/>
    </row>
    <row r="33" spans="1:19" s="31" customFormat="1" ht="101.25" customHeight="1" x14ac:dyDescent="0.2">
      <c r="A33" s="256" t="s">
        <v>71</v>
      </c>
      <c r="B33" s="257" t="s">
        <v>485</v>
      </c>
      <c r="C33" s="258" t="s">
        <v>561</v>
      </c>
      <c r="D33" s="34"/>
      <c r="E33" s="33"/>
      <c r="F33" s="33"/>
      <c r="G33" s="33"/>
      <c r="H33" s="33"/>
      <c r="I33" s="33"/>
      <c r="J33" s="33"/>
      <c r="K33" s="33"/>
      <c r="L33" s="33"/>
      <c r="M33" s="33"/>
      <c r="N33" s="33"/>
      <c r="O33" s="33"/>
      <c r="P33" s="32"/>
      <c r="Q33" s="32"/>
      <c r="R33" s="32"/>
      <c r="S33" s="32"/>
    </row>
    <row r="34" spans="1:19" ht="111" customHeight="1" x14ac:dyDescent="0.25">
      <c r="A34" s="256" t="s">
        <v>501</v>
      </c>
      <c r="B34" s="257" t="s">
        <v>486</v>
      </c>
      <c r="C34" s="258" t="s">
        <v>551</v>
      </c>
      <c r="D34" s="23"/>
      <c r="E34" s="23"/>
      <c r="F34" s="23"/>
      <c r="G34" s="23"/>
      <c r="H34" s="23"/>
      <c r="I34" s="23"/>
      <c r="J34" s="23"/>
      <c r="K34" s="23"/>
      <c r="L34" s="23"/>
      <c r="M34" s="23"/>
      <c r="N34" s="23"/>
      <c r="O34" s="23"/>
      <c r="P34" s="23"/>
      <c r="Q34" s="23"/>
      <c r="R34" s="23"/>
      <c r="S34" s="23"/>
    </row>
    <row r="35" spans="1:19" ht="58.5" customHeight="1" x14ac:dyDescent="0.25">
      <c r="A35" s="256" t="s">
        <v>489</v>
      </c>
      <c r="B35" s="257" t="s">
        <v>73</v>
      </c>
      <c r="C35" s="258" t="s">
        <v>551</v>
      </c>
      <c r="D35" s="23"/>
      <c r="E35" s="23"/>
      <c r="F35" s="23"/>
      <c r="G35" s="23"/>
      <c r="H35" s="23"/>
      <c r="I35" s="23"/>
      <c r="J35" s="23"/>
      <c r="K35" s="23"/>
      <c r="L35" s="23"/>
      <c r="M35" s="23"/>
      <c r="N35" s="23"/>
      <c r="O35" s="23"/>
      <c r="P35" s="23"/>
      <c r="Q35" s="23"/>
      <c r="R35" s="23"/>
      <c r="S35" s="23"/>
    </row>
    <row r="36" spans="1:19" ht="51.75" customHeight="1" x14ac:dyDescent="0.25">
      <c r="A36" s="256" t="s">
        <v>502</v>
      </c>
      <c r="B36" s="257" t="s">
        <v>487</v>
      </c>
      <c r="C36" s="258" t="s">
        <v>551</v>
      </c>
      <c r="D36" s="23"/>
      <c r="E36" s="23"/>
      <c r="F36" s="23"/>
      <c r="G36" s="23"/>
      <c r="H36" s="23"/>
      <c r="I36" s="23"/>
      <c r="J36" s="23"/>
      <c r="K36" s="23"/>
      <c r="L36" s="23"/>
      <c r="M36" s="23"/>
      <c r="N36" s="23"/>
      <c r="O36" s="23"/>
      <c r="P36" s="23"/>
      <c r="Q36" s="23"/>
      <c r="R36" s="23"/>
      <c r="S36" s="23"/>
    </row>
    <row r="37" spans="1:19" ht="43.5" customHeight="1" x14ac:dyDescent="0.25">
      <c r="A37" s="256" t="s">
        <v>490</v>
      </c>
      <c r="B37" s="257" t="s">
        <v>488</v>
      </c>
      <c r="C37" s="258" t="s">
        <v>551</v>
      </c>
      <c r="D37" s="23"/>
      <c r="E37" s="23"/>
      <c r="F37" s="23"/>
      <c r="G37" s="23"/>
      <c r="H37" s="23"/>
      <c r="I37" s="23"/>
      <c r="J37" s="23"/>
      <c r="K37" s="23"/>
      <c r="L37" s="23"/>
      <c r="M37" s="23"/>
      <c r="N37" s="23"/>
      <c r="O37" s="23"/>
      <c r="P37" s="23"/>
      <c r="Q37" s="23"/>
      <c r="R37" s="23"/>
      <c r="S37" s="23"/>
    </row>
    <row r="38" spans="1:19" ht="43.5" customHeight="1" x14ac:dyDescent="0.25">
      <c r="A38" s="256" t="s">
        <v>503</v>
      </c>
      <c r="B38" s="257" t="s">
        <v>239</v>
      </c>
      <c r="C38" s="258" t="s">
        <v>551</v>
      </c>
      <c r="D38" s="23"/>
      <c r="E38" s="23"/>
      <c r="F38" s="23"/>
      <c r="G38" s="23"/>
      <c r="H38" s="23"/>
      <c r="I38" s="23"/>
      <c r="J38" s="23"/>
      <c r="K38" s="23"/>
      <c r="L38" s="23"/>
      <c r="M38" s="23"/>
      <c r="N38" s="23"/>
      <c r="O38" s="23"/>
      <c r="P38" s="23"/>
      <c r="Q38" s="23"/>
      <c r="R38" s="23"/>
      <c r="S38" s="23"/>
    </row>
    <row r="39" spans="1:19" ht="23.25" customHeight="1" x14ac:dyDescent="0.25">
      <c r="A39" s="304"/>
      <c r="B39" s="305"/>
      <c r="C39" s="306"/>
      <c r="D39" s="23"/>
      <c r="E39" s="23"/>
      <c r="F39" s="23"/>
      <c r="G39" s="23"/>
      <c r="H39" s="23"/>
      <c r="I39" s="23"/>
      <c r="J39" s="23"/>
      <c r="K39" s="23"/>
      <c r="L39" s="23"/>
      <c r="M39" s="23"/>
      <c r="N39" s="23"/>
      <c r="O39" s="23"/>
      <c r="P39" s="23"/>
      <c r="Q39" s="23"/>
      <c r="R39" s="23"/>
      <c r="S39" s="23"/>
    </row>
    <row r="40" spans="1:19" ht="75" x14ac:dyDescent="0.25">
      <c r="A40" s="24" t="s">
        <v>491</v>
      </c>
      <c r="B40" s="39" t="s">
        <v>543</v>
      </c>
      <c r="C40" s="289" t="str">
        <f>CONCATENATE(D40,,C48," млн. руб.")</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- 5.86 млн. руб.</v>
      </c>
      <c r="D40" s="288" t="s">
        <v>622</v>
      </c>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90" t="s">
        <v>550</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90" t="s">
        <v>550</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90" t="s">
        <v>550</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90" t="s">
        <v>550</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90" t="s">
        <v>550</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229" t="s">
        <v>557</v>
      </c>
      <c r="D46" s="23"/>
      <c r="E46" s="23"/>
      <c r="F46" s="23"/>
      <c r="G46" s="23"/>
      <c r="H46" s="23"/>
      <c r="I46" s="23"/>
      <c r="J46" s="23"/>
      <c r="K46" s="23"/>
      <c r="L46" s="23"/>
      <c r="M46" s="23"/>
      <c r="N46" s="23"/>
      <c r="O46" s="23"/>
      <c r="P46" s="23"/>
      <c r="Q46" s="23"/>
      <c r="R46" s="23"/>
      <c r="S46" s="23"/>
    </row>
    <row r="47" spans="1:19" ht="18.75" customHeight="1" x14ac:dyDescent="0.25">
      <c r="A47" s="304"/>
      <c r="B47" s="305"/>
      <c r="C47" s="306"/>
      <c r="D47" s="23"/>
      <c r="E47" s="23"/>
      <c r="F47" s="23"/>
      <c r="G47" s="23"/>
      <c r="H47" s="23"/>
      <c r="I47" s="23"/>
      <c r="J47" s="23"/>
      <c r="K47" s="23"/>
      <c r="L47" s="23"/>
      <c r="M47" s="23"/>
      <c r="N47" s="23"/>
      <c r="O47" s="23"/>
      <c r="P47" s="23"/>
      <c r="Q47" s="23"/>
      <c r="R47" s="23"/>
      <c r="S47" s="23"/>
    </row>
    <row r="48" spans="1:19" ht="75.75" customHeight="1" x14ac:dyDescent="0.25">
      <c r="A48" s="253" t="s">
        <v>529</v>
      </c>
      <c r="B48" s="254" t="s">
        <v>604</v>
      </c>
      <c r="C48" s="259">
        <f>'6.2. Паспорт фин осв ввод'!AC24</f>
        <v>5.86</v>
      </c>
      <c r="D48" s="23"/>
      <c r="E48" s="23"/>
      <c r="F48" s="23"/>
      <c r="G48" s="23"/>
      <c r="H48" s="23"/>
      <c r="I48" s="23"/>
      <c r="J48" s="23"/>
      <c r="K48" s="23"/>
      <c r="L48" s="23"/>
      <c r="M48" s="23"/>
      <c r="N48" s="23"/>
      <c r="O48" s="23"/>
      <c r="P48" s="23"/>
      <c r="Q48" s="23"/>
      <c r="R48" s="23"/>
      <c r="S48" s="23"/>
    </row>
    <row r="49" spans="1:19" ht="71.25" customHeight="1" x14ac:dyDescent="0.25">
      <c r="A49" s="256" t="s">
        <v>495</v>
      </c>
      <c r="B49" s="257" t="s">
        <v>605</v>
      </c>
      <c r="C49" s="260">
        <f>'6.2. Паспорт фин осв ввод'!AC30</f>
        <v>4.88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6" t="str">
        <f>'1. паспорт местоположение'!A12:C12</f>
        <v>M_NS1800.PH.0011</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6" t="str">
        <f>'1. паспорт местоположение'!A15:C15</f>
        <v>Сооружение модульного здания ОВБ на ПС 110/6 кВ Губкинская (1 здание)</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09" t="s">
        <v>506</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5" t="s">
        <v>6</v>
      </c>
      <c r="B19" s="315" t="s">
        <v>109</v>
      </c>
      <c r="C19" s="317" t="s">
        <v>401</v>
      </c>
      <c r="D19" s="315" t="s">
        <v>400</v>
      </c>
      <c r="E19" s="315" t="s">
        <v>108</v>
      </c>
      <c r="F19" s="315" t="s">
        <v>107</v>
      </c>
      <c r="G19" s="315" t="s">
        <v>396</v>
      </c>
      <c r="H19" s="315" t="s">
        <v>106</v>
      </c>
      <c r="I19" s="315" t="s">
        <v>105</v>
      </c>
      <c r="J19" s="315" t="s">
        <v>104</v>
      </c>
      <c r="K19" s="315" t="s">
        <v>103</v>
      </c>
      <c r="L19" s="315" t="s">
        <v>102</v>
      </c>
      <c r="M19" s="315" t="s">
        <v>101</v>
      </c>
      <c r="N19" s="315" t="s">
        <v>100</v>
      </c>
      <c r="O19" s="315" t="s">
        <v>99</v>
      </c>
      <c r="P19" s="315" t="s">
        <v>98</v>
      </c>
      <c r="Q19" s="315" t="s">
        <v>399</v>
      </c>
      <c r="R19" s="315"/>
      <c r="S19" s="319" t="s">
        <v>498</v>
      </c>
      <c r="T19" s="4"/>
      <c r="U19" s="4"/>
      <c r="V19" s="4"/>
      <c r="W19" s="4"/>
      <c r="X19" s="4"/>
      <c r="Y19" s="4"/>
    </row>
    <row r="20" spans="1:28" s="3" customFormat="1" ht="180.75" customHeight="1" x14ac:dyDescent="0.2">
      <c r="A20" s="315"/>
      <c r="B20" s="315"/>
      <c r="C20" s="318"/>
      <c r="D20" s="315"/>
      <c r="E20" s="315"/>
      <c r="F20" s="315"/>
      <c r="G20" s="315"/>
      <c r="H20" s="315"/>
      <c r="I20" s="315"/>
      <c r="J20" s="315"/>
      <c r="K20" s="315"/>
      <c r="L20" s="315"/>
      <c r="M20" s="315"/>
      <c r="N20" s="315"/>
      <c r="O20" s="315"/>
      <c r="P20" s="315"/>
      <c r="Q20" s="41" t="s">
        <v>397</v>
      </c>
      <c r="R20" s="42" t="s">
        <v>398</v>
      </c>
      <c r="S20" s="319"/>
      <c r="T20" s="28"/>
      <c r="U20" s="28"/>
      <c r="V20" s="28"/>
      <c r="W20" s="28"/>
      <c r="X20" s="28"/>
      <c r="Y20" s="28"/>
      <c r="Z20" s="27"/>
      <c r="AA20" s="27"/>
      <c r="AB20" s="27"/>
    </row>
    <row r="21" spans="1:28" s="3" customFormat="1" ht="18.75" x14ac:dyDescent="0.2">
      <c r="A21" s="41">
        <v>1</v>
      </c>
      <c r="B21" s="46">
        <v>2</v>
      </c>
      <c r="C21" s="41">
        <v>3</v>
      </c>
      <c r="D21" s="46">
        <v>4</v>
      </c>
      <c r="E21" s="41">
        <v>5</v>
      </c>
      <c r="F21" s="46">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2"/>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2"/>
      <c r="T28" s="28"/>
      <c r="U28" s="28"/>
      <c r="V28" s="28"/>
      <c r="W28" s="28"/>
      <c r="X28" s="27"/>
      <c r="Y28" s="27"/>
      <c r="Z28" s="27"/>
      <c r="AA28" s="27"/>
      <c r="AB28" s="27"/>
    </row>
    <row r="29" spans="1:28" ht="20.25" customHeight="1" x14ac:dyDescent="0.25">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'2. паспорт  ТП'!A4:S4</f>
        <v>Год раскрытия информации: 2022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6" t="str">
        <f>'1. паспорт местоположение'!A12:C12</f>
        <v>M_NS1800.PH.0011</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6" t="str">
        <f>'1. паспорт местоположение'!A15:C15</f>
        <v>Сооружение модульного здания ОВБ на ПС 110/6 кВ Губкинская (1 здание)</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3" customFormat="1" ht="15" customHeight="1" x14ac:dyDescent="0.2">
      <c r="A19" s="310" t="s">
        <v>511</v>
      </c>
      <c r="B19" s="310"/>
      <c r="C19" s="310"/>
      <c r="D19" s="310"/>
      <c r="E19" s="310"/>
      <c r="F19" s="310"/>
      <c r="G19" s="310"/>
      <c r="H19" s="310"/>
      <c r="I19" s="310"/>
      <c r="J19" s="310"/>
      <c r="K19" s="310"/>
      <c r="L19" s="310"/>
      <c r="M19" s="310"/>
      <c r="N19" s="310"/>
      <c r="O19" s="310"/>
      <c r="P19" s="310"/>
      <c r="Q19" s="310"/>
      <c r="R19" s="310"/>
      <c r="S19" s="310"/>
      <c r="T19" s="310"/>
    </row>
    <row r="20" spans="1:20" s="58"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1" t="s">
        <v>6</v>
      </c>
      <c r="B21" s="324" t="s">
        <v>230</v>
      </c>
      <c r="C21" s="325"/>
      <c r="D21" s="328" t="s">
        <v>131</v>
      </c>
      <c r="E21" s="324" t="s">
        <v>540</v>
      </c>
      <c r="F21" s="325"/>
      <c r="G21" s="324" t="s">
        <v>280</v>
      </c>
      <c r="H21" s="325"/>
      <c r="I21" s="324" t="s">
        <v>130</v>
      </c>
      <c r="J21" s="325"/>
      <c r="K21" s="328" t="s">
        <v>129</v>
      </c>
      <c r="L21" s="324" t="s">
        <v>128</v>
      </c>
      <c r="M21" s="325"/>
      <c r="N21" s="324" t="s">
        <v>536</v>
      </c>
      <c r="O21" s="325"/>
      <c r="P21" s="328" t="s">
        <v>127</v>
      </c>
      <c r="Q21" s="334" t="s">
        <v>126</v>
      </c>
      <c r="R21" s="335"/>
      <c r="S21" s="334" t="s">
        <v>125</v>
      </c>
      <c r="T21" s="336"/>
    </row>
    <row r="22" spans="1:20" ht="204.75" customHeight="1" x14ac:dyDescent="0.25">
      <c r="A22" s="332"/>
      <c r="B22" s="326"/>
      <c r="C22" s="327"/>
      <c r="D22" s="330"/>
      <c r="E22" s="326"/>
      <c r="F22" s="327"/>
      <c r="G22" s="326"/>
      <c r="H22" s="327"/>
      <c r="I22" s="326"/>
      <c r="J22" s="327"/>
      <c r="K22" s="329"/>
      <c r="L22" s="326"/>
      <c r="M22" s="327"/>
      <c r="N22" s="326"/>
      <c r="O22" s="327"/>
      <c r="P22" s="329"/>
      <c r="Q22" s="93" t="s">
        <v>124</v>
      </c>
      <c r="R22" s="93" t="s">
        <v>510</v>
      </c>
      <c r="S22" s="93" t="s">
        <v>123</v>
      </c>
      <c r="T22" s="93" t="s">
        <v>122</v>
      </c>
    </row>
    <row r="23" spans="1:20" ht="51.75" customHeight="1" x14ac:dyDescent="0.25">
      <c r="A23" s="333"/>
      <c r="B23" s="179" t="s">
        <v>120</v>
      </c>
      <c r="C23" s="179" t="s">
        <v>121</v>
      </c>
      <c r="D23" s="329"/>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93" t="s">
        <v>120</v>
      </c>
      <c r="R23" s="93" t="s">
        <v>120</v>
      </c>
      <c r="S23" s="93" t="s">
        <v>120</v>
      </c>
      <c r="T23" s="93"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2"/>
      <c r="R30" s="60"/>
      <c r="S30" s="182"/>
      <c r="T30" s="60"/>
    </row>
    <row r="31" spans="1:20" s="58" customFormat="1" ht="24" customHeight="1" x14ac:dyDescent="0.25">
      <c r="A31" s="62"/>
      <c r="B31" s="60"/>
      <c r="C31" s="60"/>
      <c r="D31" s="60"/>
      <c r="E31" s="60"/>
      <c r="F31" s="60"/>
      <c r="G31" s="60"/>
      <c r="H31" s="60"/>
      <c r="I31" s="60"/>
      <c r="J31" s="59"/>
      <c r="K31" s="59"/>
      <c r="L31" s="59"/>
      <c r="M31" s="61"/>
      <c r="N31" s="61"/>
      <c r="O31" s="61"/>
      <c r="P31" s="59"/>
      <c r="Q31" s="182"/>
      <c r="R31" s="60"/>
      <c r="S31" s="182"/>
      <c r="T31" s="60"/>
    </row>
    <row r="32" spans="1:20" s="58" customFormat="1" ht="24" customHeight="1" x14ac:dyDescent="0.25">
      <c r="A32" s="62"/>
      <c r="B32" s="60"/>
      <c r="C32" s="60"/>
      <c r="D32" s="60"/>
      <c r="E32" s="60"/>
      <c r="F32" s="60"/>
      <c r="G32" s="60"/>
      <c r="H32" s="60"/>
      <c r="I32" s="60"/>
      <c r="J32" s="59"/>
      <c r="K32" s="59"/>
      <c r="L32" s="59"/>
      <c r="M32" s="61"/>
      <c r="N32" s="61"/>
      <c r="O32" s="61"/>
      <c r="P32" s="59"/>
      <c r="Q32" s="182"/>
      <c r="R32" s="60"/>
      <c r="S32" s="182"/>
      <c r="T32" s="60"/>
    </row>
    <row r="33" spans="1:113" ht="35.25" customHeight="1" x14ac:dyDescent="0.25">
      <c r="A33" s="189"/>
      <c r="B33" s="189"/>
      <c r="C33" s="189"/>
      <c r="D33" s="189"/>
      <c r="E33" s="189"/>
      <c r="F33" s="189"/>
      <c r="G33" s="189"/>
      <c r="H33" s="189"/>
      <c r="I33" s="189"/>
      <c r="J33" s="189"/>
      <c r="K33" s="189"/>
      <c r="L33" s="189"/>
      <c r="M33" s="189"/>
      <c r="N33" s="189"/>
      <c r="O33" s="189"/>
      <c r="P33" s="189"/>
      <c r="Q33" s="189"/>
      <c r="R33" s="189"/>
      <c r="S33" s="189"/>
      <c r="T33" s="189"/>
    </row>
    <row r="34" spans="1:113" ht="35.25" customHeight="1" x14ac:dyDescent="0.25">
      <c r="A34" s="189"/>
      <c r="B34" s="189"/>
      <c r="C34" s="189"/>
      <c r="D34" s="189"/>
      <c r="E34" s="189"/>
      <c r="F34" s="189"/>
      <c r="G34" s="189"/>
      <c r="H34" s="189"/>
      <c r="I34" s="189"/>
      <c r="J34" s="189"/>
      <c r="K34" s="189"/>
      <c r="L34" s="189"/>
      <c r="M34" s="189"/>
      <c r="N34" s="189"/>
      <c r="O34" s="189"/>
      <c r="P34" s="189"/>
      <c r="Q34" s="189"/>
      <c r="R34" s="189"/>
      <c r="S34" s="189"/>
      <c r="T34" s="189"/>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3" t="s">
        <v>544</v>
      </c>
      <c r="C37" s="323"/>
      <c r="D37" s="323"/>
      <c r="E37" s="323"/>
      <c r="F37" s="323"/>
      <c r="G37" s="323"/>
      <c r="H37" s="323"/>
      <c r="I37" s="323"/>
      <c r="J37" s="323"/>
      <c r="K37" s="323"/>
      <c r="L37" s="323"/>
      <c r="M37" s="323"/>
      <c r="N37" s="323"/>
      <c r="O37" s="323"/>
      <c r="P37" s="323"/>
      <c r="Q37" s="323"/>
      <c r="R37" s="32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'3.1. паспорт Техсостояние ПС'!A6:T6</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M_NS1800.PH.0011</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tr">
        <f>'1. паспорт местоположение'!A15</f>
        <v>Сооружение модульного здания ОВБ на ПС 110/6 кВ Губкинская (1 здание)</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513</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8" customFormat="1" ht="21" customHeight="1" x14ac:dyDescent="0.25"/>
    <row r="21" spans="1:27" ht="15.75" customHeight="1" x14ac:dyDescent="0.25">
      <c r="A21" s="338" t="s">
        <v>6</v>
      </c>
      <c r="B21" s="341" t="s">
        <v>520</v>
      </c>
      <c r="C21" s="342"/>
      <c r="D21" s="341" t="s">
        <v>522</v>
      </c>
      <c r="E21" s="342"/>
      <c r="F21" s="334" t="s">
        <v>103</v>
      </c>
      <c r="G21" s="336"/>
      <c r="H21" s="336"/>
      <c r="I21" s="335"/>
      <c r="J21" s="338" t="s">
        <v>523</v>
      </c>
      <c r="K21" s="341" t="s">
        <v>524</v>
      </c>
      <c r="L21" s="342"/>
      <c r="M21" s="341" t="s">
        <v>525</v>
      </c>
      <c r="N21" s="342"/>
      <c r="O21" s="341" t="s">
        <v>512</v>
      </c>
      <c r="P21" s="342"/>
      <c r="Q21" s="341" t="s">
        <v>136</v>
      </c>
      <c r="R21" s="342"/>
      <c r="S21" s="338" t="s">
        <v>135</v>
      </c>
      <c r="T21" s="338" t="s">
        <v>526</v>
      </c>
      <c r="U21" s="338" t="s">
        <v>521</v>
      </c>
      <c r="V21" s="341" t="s">
        <v>134</v>
      </c>
      <c r="W21" s="342"/>
      <c r="X21" s="334" t="s">
        <v>126</v>
      </c>
      <c r="Y21" s="336"/>
      <c r="Z21" s="334" t="s">
        <v>125</v>
      </c>
      <c r="AA21" s="336"/>
    </row>
    <row r="22" spans="1:27" ht="216" customHeight="1" x14ac:dyDescent="0.25">
      <c r="A22" s="339"/>
      <c r="B22" s="343"/>
      <c r="C22" s="344"/>
      <c r="D22" s="343"/>
      <c r="E22" s="344"/>
      <c r="F22" s="334" t="s">
        <v>133</v>
      </c>
      <c r="G22" s="335"/>
      <c r="H22" s="334" t="s">
        <v>132</v>
      </c>
      <c r="I22" s="335"/>
      <c r="J22" s="340"/>
      <c r="K22" s="343"/>
      <c r="L22" s="344"/>
      <c r="M22" s="343"/>
      <c r="N22" s="344"/>
      <c r="O22" s="343"/>
      <c r="P22" s="344"/>
      <c r="Q22" s="343"/>
      <c r="R22" s="344"/>
      <c r="S22" s="340"/>
      <c r="T22" s="340"/>
      <c r="U22" s="340"/>
      <c r="V22" s="343"/>
      <c r="W22" s="344"/>
      <c r="X22" s="93" t="s">
        <v>124</v>
      </c>
      <c r="Y22" s="93" t="s">
        <v>510</v>
      </c>
      <c r="Z22" s="93" t="s">
        <v>123</v>
      </c>
      <c r="AA22" s="93" t="s">
        <v>122</v>
      </c>
    </row>
    <row r="23" spans="1:27" ht="60" customHeight="1" x14ac:dyDescent="0.25">
      <c r="A23" s="340"/>
      <c r="B23" s="178" t="s">
        <v>120</v>
      </c>
      <c r="C23" s="178"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'3.2 паспорт Техсостояние ЛЭП'!A5:AA5</f>
        <v>Год раскрытия информации: 2022 год</v>
      </c>
      <c r="B5" s="307"/>
      <c r="C5" s="307"/>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M_NS1800.PH.0011</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4" t="str">
        <f>'1. паспорт местоположение'!A15:C15</f>
        <v>Сооружение модульного здания ОВБ на ПС 110/6 кВ Губкинская (1 здание)</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09" t="s">
        <v>505</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67" t="s">
        <v>623</v>
      </c>
      <c r="D22" s="29"/>
      <c r="E22" s="29"/>
      <c r="F22" s="28"/>
      <c r="G22" s="28"/>
      <c r="H22" s="28"/>
      <c r="I22" s="28"/>
      <c r="J22" s="28"/>
      <c r="K22" s="28"/>
      <c r="L22" s="28"/>
      <c r="M22" s="28"/>
      <c r="N22" s="28"/>
      <c r="O22" s="28"/>
      <c r="P22" s="28"/>
      <c r="Q22" s="27"/>
      <c r="R22" s="27"/>
      <c r="S22" s="27"/>
      <c r="T22" s="27"/>
      <c r="U22" s="27"/>
    </row>
    <row r="23" spans="1:21" ht="71.25" customHeight="1" x14ac:dyDescent="0.25">
      <c r="A23" s="24" t="s">
        <v>64</v>
      </c>
      <c r="B23" s="26" t="s">
        <v>61</v>
      </c>
      <c r="C23" s="36" t="s">
        <v>626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624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550</v>
      </c>
      <c r="D26" s="23"/>
      <c r="E26" s="23"/>
      <c r="F26" s="23"/>
      <c r="G26" s="23"/>
      <c r="H26" s="23"/>
      <c r="I26" s="23"/>
      <c r="J26" s="23"/>
      <c r="K26" s="23"/>
      <c r="L26" s="23"/>
      <c r="M26" s="23"/>
      <c r="N26" s="23"/>
      <c r="O26" s="23"/>
      <c r="P26" s="23"/>
      <c r="Q26" s="23"/>
      <c r="R26" s="23"/>
      <c r="S26" s="23"/>
      <c r="T26" s="23"/>
      <c r="U26" s="23"/>
    </row>
    <row r="27" spans="1:21" ht="63" customHeight="1" x14ac:dyDescent="0.25">
      <c r="A27" s="24" t="s">
        <v>59</v>
      </c>
      <c r="B27" s="26" t="s">
        <v>519</v>
      </c>
      <c r="C27" s="228" t="s">
        <v>625</v>
      </c>
      <c r="D27" s="23"/>
      <c r="E27" s="23"/>
      <c r="F27" s="23"/>
      <c r="G27" s="23"/>
      <c r="H27" s="23"/>
      <c r="I27" s="23"/>
      <c r="J27" s="23"/>
      <c r="K27" s="23"/>
      <c r="L27" s="23"/>
      <c r="M27" s="23"/>
      <c r="N27" s="23"/>
      <c r="O27" s="23"/>
      <c r="P27" s="23"/>
      <c r="Q27" s="23"/>
      <c r="R27" s="23"/>
      <c r="S27" s="23"/>
      <c r="T27" s="23"/>
      <c r="U27" s="23"/>
    </row>
    <row r="28" spans="1:21" ht="42.75" customHeight="1" x14ac:dyDescent="0.25">
      <c r="A28" s="261" t="s">
        <v>57</v>
      </c>
      <c r="B28" s="262" t="s">
        <v>58</v>
      </c>
      <c r="C28" s="263">
        <v>2023</v>
      </c>
      <c r="D28" s="23"/>
      <c r="E28" s="23"/>
      <c r="F28" s="23"/>
      <c r="G28" s="23"/>
      <c r="H28" s="23"/>
      <c r="I28" s="23"/>
      <c r="J28" s="23"/>
      <c r="K28" s="23"/>
      <c r="L28" s="23"/>
      <c r="M28" s="23"/>
      <c r="N28" s="23"/>
      <c r="O28" s="23"/>
      <c r="P28" s="23"/>
      <c r="Q28" s="23"/>
      <c r="R28" s="23"/>
      <c r="S28" s="23"/>
      <c r="T28" s="23"/>
      <c r="U28" s="23"/>
    </row>
    <row r="29" spans="1:21" ht="42.75" customHeight="1" x14ac:dyDescent="0.25">
      <c r="A29" s="264" t="s">
        <v>55</v>
      </c>
      <c r="B29" s="265" t="s">
        <v>56</v>
      </c>
      <c r="C29" s="258">
        <v>2023</v>
      </c>
      <c r="D29" s="23"/>
      <c r="E29" s="23"/>
      <c r="F29" s="23"/>
      <c r="G29" s="23"/>
      <c r="H29" s="23"/>
      <c r="I29" s="23"/>
      <c r="J29" s="23"/>
      <c r="K29" s="23"/>
      <c r="L29" s="23"/>
      <c r="M29" s="23"/>
      <c r="N29" s="23"/>
      <c r="O29" s="23"/>
      <c r="P29" s="23"/>
      <c r="Q29" s="23"/>
      <c r="R29" s="23"/>
      <c r="S29" s="23"/>
      <c r="T29" s="23"/>
      <c r="U29" s="23"/>
    </row>
    <row r="30" spans="1:21" ht="42.75" customHeight="1" x14ac:dyDescent="0.25">
      <c r="A30" s="264" t="s">
        <v>74</v>
      </c>
      <c r="B30" s="265" t="s">
        <v>54</v>
      </c>
      <c r="C30" s="258"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7" t="str">
        <f>'3.2 паспорт Техсостояние ЛЭП'!A5:AA5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75"/>
      <c r="AB6" s="175"/>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75"/>
      <c r="AB7" s="175"/>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76"/>
      <c r="AB8" s="176"/>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77"/>
      <c r="AB9" s="177"/>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75"/>
      <c r="AB10" s="175"/>
    </row>
    <row r="11" spans="1:28" ht="15.75" x14ac:dyDescent="0.25">
      <c r="A11" s="316" t="str">
        <f>'1. паспорт местоположение'!A12:C12</f>
        <v>M_NS1800.PH.0011</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76"/>
      <c r="AB11" s="176"/>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77"/>
      <c r="AB12" s="177"/>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16" t="str">
        <f>'1. паспорт местоположение'!A15:C15</f>
        <v>Сооружение модульного здания ОВБ на ПС 110/6 кВ Губкинская (1 здание)</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76"/>
      <c r="AB14" s="176"/>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77"/>
      <c r="AB15" s="177"/>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85"/>
      <c r="AB16" s="185"/>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85"/>
      <c r="AB17" s="185"/>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85"/>
      <c r="AB18" s="185"/>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85"/>
      <c r="AB19" s="185"/>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86"/>
      <c r="AB20" s="186"/>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86"/>
      <c r="AB21" s="186"/>
    </row>
    <row r="22" spans="1:28" x14ac:dyDescent="0.25">
      <c r="A22" s="346" t="s">
        <v>537</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87"/>
      <c r="AB22" s="187"/>
    </row>
    <row r="23" spans="1:28" ht="32.25" customHeight="1" x14ac:dyDescent="0.25">
      <c r="A23" s="348" t="s">
        <v>392</v>
      </c>
      <c r="B23" s="349"/>
      <c r="C23" s="349"/>
      <c r="D23" s="349"/>
      <c r="E23" s="349"/>
      <c r="F23" s="349"/>
      <c r="G23" s="349"/>
      <c r="H23" s="349"/>
      <c r="I23" s="349"/>
      <c r="J23" s="349"/>
      <c r="K23" s="349"/>
      <c r="L23" s="350"/>
      <c r="M23" s="347" t="s">
        <v>393</v>
      </c>
      <c r="N23" s="347"/>
      <c r="O23" s="347"/>
      <c r="P23" s="347"/>
      <c r="Q23" s="347"/>
      <c r="R23" s="347"/>
      <c r="S23" s="347"/>
      <c r="T23" s="347"/>
      <c r="U23" s="347"/>
      <c r="V23" s="347"/>
      <c r="W23" s="347"/>
      <c r="X23" s="347"/>
      <c r="Y23" s="347"/>
      <c r="Z23" s="347"/>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546</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88">
        <v>11</v>
      </c>
      <c r="L25" s="91">
        <v>12</v>
      </c>
      <c r="M25" s="188">
        <v>13</v>
      </c>
      <c r="N25" s="91">
        <v>14</v>
      </c>
      <c r="O25" s="188">
        <v>15</v>
      </c>
      <c r="P25" s="91">
        <v>16</v>
      </c>
      <c r="Q25" s="188">
        <v>17</v>
      </c>
      <c r="R25" s="91">
        <v>18</v>
      </c>
      <c r="S25" s="188">
        <v>19</v>
      </c>
      <c r="T25" s="91">
        <v>20</v>
      </c>
      <c r="U25" s="188">
        <v>21</v>
      </c>
      <c r="V25" s="91">
        <v>22</v>
      </c>
      <c r="W25" s="188">
        <v>23</v>
      </c>
      <c r="X25" s="91">
        <v>24</v>
      </c>
      <c r="Y25" s="188">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'3.4. Паспорт надежность'!A4:Z4</f>
        <v>Год раскрытия информации: 2022 год</v>
      </c>
      <c r="B5" s="307"/>
      <c r="C5" s="307"/>
      <c r="D5" s="307"/>
      <c r="E5" s="307"/>
      <c r="F5" s="307"/>
      <c r="G5" s="307"/>
      <c r="H5" s="307"/>
      <c r="I5" s="307"/>
      <c r="J5" s="307"/>
      <c r="K5" s="307"/>
      <c r="L5" s="307"/>
      <c r="M5" s="307"/>
      <c r="N5" s="307"/>
      <c r="O5" s="307"/>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6" t="str">
        <f>'1. паспорт местоположение'!A12:C12</f>
        <v>M_NS1800.PH.0011</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6" t="str">
        <f>'1. паспорт местоположение'!A15:C15</f>
        <v>Сооружение модульного здания ОВБ на ПС 110/6 кВ Губкинская (1 здание)</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2" t="s">
        <v>514</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3" t="s">
        <v>87</v>
      </c>
      <c r="F19" s="354"/>
      <c r="G19" s="354"/>
      <c r="H19" s="354"/>
      <c r="I19" s="355"/>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6" sqref="A6"/>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7" t="str">
        <f>'4. паспортбюджет'!A5:O5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6" t="str">
        <f>'1. паспорт местоположение'!A12:C12</f>
        <v>M_NS1800.PH.0011</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4" t="str">
        <f>'1. паспорт местоположение'!A15:C15</f>
        <v>Сооружение модульного здания ОВБ на ПС 110/6 кВ Губкинская (1 здание)</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0" t="s">
        <v>515</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21" t="s">
        <v>366</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1</v>
      </c>
      <c r="AL24" s="421"/>
      <c r="AM24" s="109"/>
      <c r="AN24" s="109"/>
      <c r="AO24" s="137"/>
      <c r="AP24" s="137"/>
      <c r="AQ24" s="137"/>
      <c r="AR24" s="137"/>
      <c r="AS24" s="115"/>
    </row>
    <row r="25" spans="1:45" ht="12.75" customHeight="1" x14ac:dyDescent="0.25">
      <c r="A25" s="401" t="s">
        <v>365</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110"/>
      <c r="AN25" s="422" t="s">
        <v>364</v>
      </c>
      <c r="AO25" s="422"/>
      <c r="AP25" s="422"/>
      <c r="AQ25" s="420"/>
      <c r="AR25" s="420"/>
      <c r="AS25" s="115"/>
    </row>
    <row r="26" spans="1:45" ht="17.25" customHeight="1" x14ac:dyDescent="0.25">
      <c r="A26" s="367" t="s">
        <v>363</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110"/>
      <c r="AN26" s="411" t="s">
        <v>362</v>
      </c>
      <c r="AO26" s="412"/>
      <c r="AP26" s="413"/>
      <c r="AQ26" s="403"/>
      <c r="AR26" s="404"/>
      <c r="AS26" s="115"/>
    </row>
    <row r="27" spans="1:45" ht="17.25" customHeight="1" x14ac:dyDescent="0.25">
      <c r="A27" s="367" t="s">
        <v>361</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110"/>
      <c r="AN27" s="411" t="s">
        <v>360</v>
      </c>
      <c r="AO27" s="412"/>
      <c r="AP27" s="413"/>
      <c r="AQ27" s="403"/>
      <c r="AR27" s="404"/>
      <c r="AS27" s="115"/>
    </row>
    <row r="28" spans="1:45" ht="27.75" customHeight="1" thickBot="1" x14ac:dyDescent="0.3">
      <c r="A28" s="414" t="s">
        <v>359</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87"/>
      <c r="AL28" s="387"/>
      <c r="AM28" s="110"/>
      <c r="AN28" s="417" t="s">
        <v>358</v>
      </c>
      <c r="AO28" s="418"/>
      <c r="AP28" s="419"/>
      <c r="AQ28" s="403"/>
      <c r="AR28" s="404"/>
      <c r="AS28" s="115"/>
    </row>
    <row r="29" spans="1:45" ht="17.25" customHeight="1" x14ac:dyDescent="0.25">
      <c r="A29" s="405" t="s">
        <v>357</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00"/>
      <c r="AL29" s="400"/>
      <c r="AM29" s="110"/>
      <c r="AN29" s="408"/>
      <c r="AO29" s="409"/>
      <c r="AP29" s="409"/>
      <c r="AQ29" s="403"/>
      <c r="AR29" s="410"/>
      <c r="AS29" s="115"/>
    </row>
    <row r="30" spans="1:45" ht="17.25" customHeight="1" x14ac:dyDescent="0.25">
      <c r="A30" s="367" t="s">
        <v>356</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110"/>
      <c r="AS30" s="115"/>
    </row>
    <row r="31" spans="1:45" ht="17.25" customHeight="1" x14ac:dyDescent="0.25">
      <c r="A31" s="367" t="s">
        <v>355</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110"/>
      <c r="AN31" s="110"/>
      <c r="AO31" s="136"/>
      <c r="AP31" s="136"/>
      <c r="AQ31" s="136"/>
      <c r="AR31" s="136"/>
      <c r="AS31" s="115"/>
    </row>
    <row r="32" spans="1:45" ht="17.25" customHeight="1" x14ac:dyDescent="0.25">
      <c r="A32" s="367" t="s">
        <v>330</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110"/>
      <c r="AN32" s="110"/>
      <c r="AO32" s="110"/>
      <c r="AP32" s="110"/>
      <c r="AQ32" s="110"/>
      <c r="AR32" s="110"/>
      <c r="AS32" s="115"/>
    </row>
    <row r="33" spans="1:45" ht="17.25" customHeight="1" x14ac:dyDescent="0.25">
      <c r="A33" s="367" t="s">
        <v>354</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93"/>
      <c r="AL33" s="393"/>
      <c r="AM33" s="110"/>
      <c r="AN33" s="110"/>
      <c r="AO33" s="110"/>
      <c r="AP33" s="110"/>
      <c r="AQ33" s="110"/>
      <c r="AR33" s="110"/>
      <c r="AS33" s="115"/>
    </row>
    <row r="34" spans="1:45" ht="17.25" customHeight="1" x14ac:dyDescent="0.25">
      <c r="A34" s="367" t="s">
        <v>353</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110"/>
      <c r="AN34" s="110"/>
      <c r="AO34" s="110"/>
      <c r="AP34" s="110"/>
      <c r="AQ34" s="110"/>
      <c r="AR34" s="110"/>
      <c r="AS34" s="115"/>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110"/>
      <c r="AN35" s="110"/>
      <c r="AO35" s="110"/>
      <c r="AP35" s="110"/>
      <c r="AQ35" s="110"/>
      <c r="AR35" s="110"/>
      <c r="AS35" s="115"/>
    </row>
    <row r="36" spans="1:45" ht="17.25" customHeight="1" thickBot="1" x14ac:dyDescent="0.3">
      <c r="A36" s="385" t="s">
        <v>318</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110"/>
      <c r="AN36" s="110"/>
      <c r="AO36" s="110"/>
      <c r="AP36" s="110"/>
      <c r="AQ36" s="110"/>
      <c r="AR36" s="110"/>
      <c r="AS36" s="115"/>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110"/>
      <c r="AN37" s="110"/>
      <c r="AO37" s="110"/>
      <c r="AP37" s="110"/>
      <c r="AQ37" s="110"/>
      <c r="AR37" s="110"/>
      <c r="AS37" s="115"/>
    </row>
    <row r="38" spans="1:45" ht="17.25" customHeight="1" x14ac:dyDescent="0.25">
      <c r="A38" s="367" t="s">
        <v>352</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110"/>
      <c r="AN38" s="110"/>
      <c r="AO38" s="110"/>
      <c r="AP38" s="110"/>
      <c r="AQ38" s="110"/>
      <c r="AR38" s="110"/>
      <c r="AS38" s="115"/>
    </row>
    <row r="39" spans="1:45" ht="17.25" customHeight="1" thickBot="1" x14ac:dyDescent="0.3">
      <c r="A39" s="385" t="s">
        <v>351</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110"/>
      <c r="AN39" s="110"/>
      <c r="AO39" s="110"/>
      <c r="AP39" s="110"/>
      <c r="AQ39" s="110"/>
      <c r="AR39" s="110"/>
      <c r="AS39" s="115"/>
    </row>
    <row r="40" spans="1:45" ht="17.25" customHeight="1" x14ac:dyDescent="0.25">
      <c r="A40" s="401" t="s">
        <v>350</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110"/>
      <c r="AN40" s="110"/>
      <c r="AO40" s="110"/>
      <c r="AP40" s="110"/>
      <c r="AQ40" s="110"/>
      <c r="AR40" s="110"/>
      <c r="AS40" s="115"/>
    </row>
    <row r="41" spans="1:45" ht="17.25" customHeight="1" x14ac:dyDescent="0.25">
      <c r="A41" s="367" t="s">
        <v>349</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110"/>
      <c r="AN41" s="110"/>
      <c r="AO41" s="110"/>
      <c r="AP41" s="110"/>
      <c r="AQ41" s="110"/>
      <c r="AR41" s="110"/>
      <c r="AS41" s="115"/>
    </row>
    <row r="42" spans="1:45" ht="17.25" customHeight="1" x14ac:dyDescent="0.25">
      <c r="A42" s="367" t="s">
        <v>348</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110"/>
      <c r="AN42" s="110"/>
      <c r="AO42" s="110"/>
      <c r="AP42" s="110"/>
      <c r="AQ42" s="110"/>
      <c r="AR42" s="110"/>
      <c r="AS42" s="115"/>
    </row>
    <row r="43" spans="1:45" ht="17.25" customHeight="1" x14ac:dyDescent="0.25">
      <c r="A43" s="367" t="s">
        <v>347</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110"/>
      <c r="AN43" s="110"/>
      <c r="AO43" s="110"/>
      <c r="AP43" s="110"/>
      <c r="AQ43" s="110"/>
      <c r="AR43" s="110"/>
      <c r="AS43" s="115"/>
    </row>
    <row r="44" spans="1:45" ht="17.25" customHeight="1" x14ac:dyDescent="0.25">
      <c r="A44" s="367" t="s">
        <v>346</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110"/>
      <c r="AN44" s="110"/>
      <c r="AO44" s="110"/>
      <c r="AP44" s="110"/>
      <c r="AQ44" s="110"/>
      <c r="AR44" s="110"/>
      <c r="AS44" s="115"/>
    </row>
    <row r="45" spans="1:45" ht="17.25" customHeight="1" x14ac:dyDescent="0.25">
      <c r="A45" s="367" t="s">
        <v>345</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110"/>
      <c r="AN45" s="110"/>
      <c r="AO45" s="110"/>
      <c r="AP45" s="110"/>
      <c r="AQ45" s="110"/>
      <c r="AR45" s="110"/>
      <c r="AS45" s="115"/>
    </row>
    <row r="46" spans="1:45" ht="17.25" customHeight="1" thickBot="1" x14ac:dyDescent="0.3">
      <c r="A46" s="394" t="s">
        <v>344</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110"/>
      <c r="AN46" s="110"/>
      <c r="AO46" s="110"/>
      <c r="AP46" s="110"/>
      <c r="AQ46" s="110"/>
      <c r="AR46" s="110"/>
      <c r="AS46" s="115"/>
    </row>
    <row r="47" spans="1:45" ht="24" customHeight="1" x14ac:dyDescent="0.25">
      <c r="A47" s="397" t="s">
        <v>343</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5</v>
      </c>
      <c r="AL47" s="400"/>
      <c r="AM47" s="384" t="s">
        <v>324</v>
      </c>
      <c r="AN47" s="384"/>
      <c r="AO47" s="123" t="s">
        <v>323</v>
      </c>
      <c r="AP47" s="123" t="s">
        <v>322</v>
      </c>
      <c r="AQ47" s="115"/>
    </row>
    <row r="48" spans="1:45" ht="12" customHeight="1" x14ac:dyDescent="0.25">
      <c r="A48" s="367" t="s">
        <v>342</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27"/>
      <c r="AP48" s="127"/>
      <c r="AQ48" s="115"/>
    </row>
    <row r="49" spans="1:43" ht="12" customHeight="1" x14ac:dyDescent="0.25">
      <c r="A49" s="367" t="s">
        <v>341</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27"/>
      <c r="AP49" s="127"/>
      <c r="AQ49" s="115"/>
    </row>
    <row r="50" spans="1:43" ht="12" customHeight="1" thickBot="1" x14ac:dyDescent="0.3">
      <c r="A50" s="385" t="s">
        <v>340</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82" t="s">
        <v>339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5</v>
      </c>
      <c r="AL52" s="384"/>
      <c r="AM52" s="384" t="s">
        <v>324</v>
      </c>
      <c r="AN52" s="384"/>
      <c r="AO52" s="123" t="s">
        <v>323</v>
      </c>
      <c r="AP52" s="123" t="s">
        <v>322</v>
      </c>
      <c r="AQ52" s="115"/>
    </row>
    <row r="53" spans="1:43" ht="11.25" customHeight="1" x14ac:dyDescent="0.25">
      <c r="A53" s="391" t="s">
        <v>338</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131"/>
      <c r="AP53" s="131"/>
      <c r="AQ53" s="115"/>
    </row>
    <row r="54" spans="1:43" ht="12" customHeight="1" x14ac:dyDescent="0.25">
      <c r="A54" s="367" t="s">
        <v>337</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27"/>
      <c r="AP54" s="127"/>
      <c r="AQ54" s="115"/>
    </row>
    <row r="55" spans="1:43" ht="12" customHeight="1" x14ac:dyDescent="0.25">
      <c r="A55" s="367" t="s">
        <v>336</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27"/>
      <c r="AP55" s="127"/>
      <c r="AQ55" s="115"/>
    </row>
    <row r="56" spans="1:43" ht="12" customHeight="1" thickBot="1" x14ac:dyDescent="0.3">
      <c r="A56" s="385" t="s">
        <v>335</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82" t="s">
        <v>334</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5</v>
      </c>
      <c r="AL58" s="384"/>
      <c r="AM58" s="384" t="s">
        <v>324</v>
      </c>
      <c r="AN58" s="384"/>
      <c r="AO58" s="123" t="s">
        <v>323</v>
      </c>
      <c r="AP58" s="123" t="s">
        <v>322</v>
      </c>
      <c r="AQ58" s="115"/>
    </row>
    <row r="59" spans="1:43" ht="12.75" customHeight="1" x14ac:dyDescent="0.25">
      <c r="A59" s="388" t="s">
        <v>333</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29"/>
      <c r="AP59" s="129"/>
      <c r="AQ59" s="121"/>
    </row>
    <row r="60" spans="1:43" ht="12" customHeight="1" x14ac:dyDescent="0.25">
      <c r="A60" s="367" t="s">
        <v>332</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27"/>
      <c r="AP60" s="127"/>
      <c r="AQ60" s="115"/>
    </row>
    <row r="61" spans="1:43" ht="12" customHeight="1" x14ac:dyDescent="0.25">
      <c r="A61" s="367" t="s">
        <v>331</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27"/>
      <c r="AP61" s="127"/>
      <c r="AQ61" s="115"/>
    </row>
    <row r="62" spans="1:43" ht="12" customHeight="1" x14ac:dyDescent="0.25">
      <c r="A62" s="367" t="s">
        <v>330</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27"/>
      <c r="AP62" s="127"/>
      <c r="AQ62" s="115"/>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27"/>
      <c r="AP63" s="127"/>
      <c r="AQ63" s="115"/>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27"/>
      <c r="AP64" s="127"/>
      <c r="AQ64" s="115"/>
    </row>
    <row r="65" spans="1:43" ht="12" customHeight="1" x14ac:dyDescent="0.25">
      <c r="A65" s="367" t="s">
        <v>329</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27"/>
      <c r="AP65" s="127"/>
      <c r="AQ65" s="115"/>
    </row>
    <row r="66" spans="1:43" ht="27.75" customHeight="1" x14ac:dyDescent="0.25">
      <c r="A66" s="371" t="s">
        <v>328</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28"/>
      <c r="AP66" s="128"/>
      <c r="AQ66" s="121"/>
    </row>
    <row r="67" spans="1:43" ht="11.25" customHeight="1" x14ac:dyDescent="0.25">
      <c r="A67" s="367" t="s">
        <v>320</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27"/>
      <c r="AP67" s="127"/>
      <c r="AQ67" s="115"/>
    </row>
    <row r="68" spans="1:43" ht="25.5" customHeight="1" x14ac:dyDescent="0.25">
      <c r="A68" s="371" t="s">
        <v>321</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28"/>
      <c r="AP68" s="128"/>
      <c r="AQ68" s="121"/>
    </row>
    <row r="69" spans="1:43" ht="12" customHeight="1" x14ac:dyDescent="0.25">
      <c r="A69" s="367" t="s">
        <v>319</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27"/>
      <c r="AP69" s="127"/>
      <c r="AQ69" s="115"/>
    </row>
    <row r="70" spans="1:43" ht="12.75" customHeight="1" x14ac:dyDescent="0.25">
      <c r="A70" s="376" t="s">
        <v>327</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4"/>
      <c r="AL70" s="374"/>
      <c r="AM70" s="374"/>
      <c r="AN70" s="374"/>
      <c r="AO70" s="128"/>
      <c r="AP70" s="128"/>
      <c r="AQ70" s="121"/>
    </row>
    <row r="71" spans="1:43" ht="12" customHeight="1" x14ac:dyDescent="0.25">
      <c r="A71" s="367" t="s">
        <v>318</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27"/>
      <c r="AP71" s="127"/>
      <c r="AQ71" s="115"/>
    </row>
    <row r="72" spans="1:43" ht="12.75" customHeight="1" thickBot="1" x14ac:dyDescent="0.3">
      <c r="A72" s="378" t="s">
        <v>326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82" t="s">
        <v>325</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5</v>
      </c>
      <c r="AL74" s="384"/>
      <c r="AM74" s="384" t="s">
        <v>324</v>
      </c>
      <c r="AN74" s="384"/>
      <c r="AO74" s="123" t="s">
        <v>323</v>
      </c>
      <c r="AP74" s="123" t="s">
        <v>322</v>
      </c>
      <c r="AQ74" s="115"/>
    </row>
    <row r="75" spans="1:43" ht="25.5" customHeight="1" x14ac:dyDescent="0.25">
      <c r="A75" s="371" t="s">
        <v>321</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75"/>
      <c r="AN75" s="375"/>
      <c r="AO75" s="119"/>
      <c r="AP75" s="119"/>
      <c r="AQ75" s="121"/>
    </row>
    <row r="76" spans="1:43" ht="12" customHeight="1" x14ac:dyDescent="0.25">
      <c r="A76" s="367" t="s">
        <v>320</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122"/>
      <c r="AP76" s="122"/>
      <c r="AQ76" s="115"/>
    </row>
    <row r="77" spans="1:43" ht="12" customHeight="1" x14ac:dyDescent="0.25">
      <c r="A77" s="367" t="s">
        <v>319</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122"/>
      <c r="AP77" s="122"/>
      <c r="AQ77" s="115"/>
    </row>
    <row r="78" spans="1:43" ht="12" customHeight="1" x14ac:dyDescent="0.25">
      <c r="A78" s="367" t="s">
        <v>318</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122"/>
      <c r="AP78" s="122"/>
      <c r="AQ78" s="115"/>
    </row>
    <row r="79" spans="1:43" ht="12" customHeight="1" x14ac:dyDescent="0.25">
      <c r="A79" s="367" t="s">
        <v>317</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122"/>
      <c r="AP79" s="122"/>
      <c r="AQ79" s="115"/>
    </row>
    <row r="80" spans="1:43" ht="12" customHeight="1" x14ac:dyDescent="0.25">
      <c r="A80" s="367" t="s">
        <v>316</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122"/>
      <c r="AP80" s="122"/>
      <c r="AQ80" s="115"/>
    </row>
    <row r="81" spans="1:45" ht="12.75" customHeight="1" x14ac:dyDescent="0.25">
      <c r="A81" s="367" t="s">
        <v>315</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122"/>
      <c r="AP81" s="122"/>
      <c r="AQ81" s="115"/>
    </row>
    <row r="82" spans="1:45" ht="12.75" customHeight="1" x14ac:dyDescent="0.25">
      <c r="A82" s="367" t="s">
        <v>314</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122"/>
      <c r="AP82" s="122"/>
      <c r="AQ82" s="115"/>
    </row>
    <row r="83" spans="1:45" ht="12" customHeight="1" x14ac:dyDescent="0.25">
      <c r="A83" s="376" t="s">
        <v>313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4"/>
      <c r="AL83" s="374"/>
      <c r="AM83" s="375"/>
      <c r="AN83" s="375"/>
      <c r="AO83" s="119"/>
      <c r="AP83" s="119"/>
      <c r="AQ83" s="121"/>
    </row>
    <row r="84" spans="1:45" ht="12" customHeight="1" x14ac:dyDescent="0.25">
      <c r="A84" s="376" t="s">
        <v>312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4"/>
      <c r="AL84" s="374"/>
      <c r="AM84" s="375"/>
      <c r="AN84" s="375"/>
      <c r="AO84" s="119"/>
      <c r="AP84" s="119"/>
      <c r="AQ84" s="121"/>
    </row>
    <row r="85" spans="1:45" ht="12" customHeight="1" x14ac:dyDescent="0.25">
      <c r="A85" s="367" t="s">
        <v>311</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122"/>
      <c r="AP85" s="122"/>
      <c r="AQ85" s="109"/>
    </row>
    <row r="86" spans="1:45" ht="27.75" customHeight="1" x14ac:dyDescent="0.25">
      <c r="A86" s="371" t="s">
        <v>310</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75"/>
      <c r="AN86" s="375"/>
      <c r="AO86" s="119"/>
      <c r="AP86" s="119"/>
      <c r="AQ86" s="121"/>
    </row>
    <row r="87" spans="1:45" x14ac:dyDescent="0.25">
      <c r="A87" s="371" t="s">
        <v>309</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75"/>
      <c r="AN87" s="375"/>
      <c r="AO87" s="119"/>
      <c r="AP87" s="119"/>
      <c r="AQ87" s="121"/>
    </row>
    <row r="88" spans="1:45" ht="14.25" customHeight="1" x14ac:dyDescent="0.25">
      <c r="A88" s="360" t="s">
        <v>308</v>
      </c>
      <c r="B88" s="361"/>
      <c r="C88" s="361"/>
      <c r="D88" s="362"/>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3"/>
      <c r="AL88" s="364"/>
      <c r="AM88" s="365"/>
      <c r="AN88" s="366"/>
      <c r="AO88" s="119"/>
      <c r="AP88" s="119"/>
      <c r="AQ88" s="121"/>
    </row>
    <row r="89" spans="1:45" x14ac:dyDescent="0.25">
      <c r="A89" s="360" t="s">
        <v>307</v>
      </c>
      <c r="B89" s="361"/>
      <c r="C89" s="361"/>
      <c r="D89" s="362"/>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3"/>
      <c r="AL89" s="364"/>
      <c r="AM89" s="365"/>
      <c r="AN89" s="366"/>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6"/>
      <c r="AL90" s="357"/>
      <c r="AM90" s="358"/>
      <c r="AN90" s="359"/>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5" zoomScaleSheetLayoutView="85" workbookViewId="0">
      <selection activeCell="A25" sqref="A25:A54"/>
    </sheetView>
  </sheetViews>
  <sheetFormatPr defaultRowHeight="15.75" x14ac:dyDescent="0.25"/>
  <cols>
    <col min="1" max="1" width="9.140625" style="65"/>
    <col min="2" max="2" width="37.7109375" style="65" customWidth="1"/>
    <col min="3" max="3" width="17.42578125" style="65" customWidth="1"/>
    <col min="4" max="4" width="1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x14ac:dyDescent="0.25">
      <c r="L1" s="198" t="s">
        <v>70</v>
      </c>
    </row>
    <row r="2" spans="1:44" x14ac:dyDescent="0.25">
      <c r="L2" s="81" t="s">
        <v>11</v>
      </c>
    </row>
    <row r="3" spans="1:44" x14ac:dyDescent="0.25">
      <c r="L3" s="81" t="s">
        <v>69</v>
      </c>
    </row>
    <row r="4" spans="1:44" x14ac:dyDescent="0.25">
      <c r="K4" s="81"/>
    </row>
    <row r="5" spans="1:44" x14ac:dyDescent="0.25">
      <c r="A5" s="307" t="str">
        <f>'5. анализ эконом эфф'!A5:AR5</f>
        <v>Год раскрытия информации: 2022 год</v>
      </c>
      <c r="B5" s="307"/>
      <c r="C5" s="307"/>
      <c r="D5" s="307"/>
      <c r="E5" s="307"/>
      <c r="F5" s="307"/>
      <c r="G5" s="307"/>
      <c r="H5" s="307"/>
      <c r="I5" s="307"/>
      <c r="J5" s="307"/>
      <c r="K5" s="307"/>
      <c r="L5" s="307"/>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x14ac:dyDescent="0.25">
      <c r="K6" s="81"/>
    </row>
    <row r="7" spans="1:44" x14ac:dyDescent="0.25">
      <c r="A7" s="435" t="s">
        <v>10</v>
      </c>
      <c r="B7" s="435"/>
      <c r="C7" s="435"/>
      <c r="D7" s="435"/>
      <c r="E7" s="435"/>
      <c r="F7" s="435"/>
      <c r="G7" s="435"/>
      <c r="H7" s="435"/>
      <c r="I7" s="435"/>
      <c r="J7" s="435"/>
      <c r="K7" s="435"/>
      <c r="L7" s="435"/>
    </row>
    <row r="8" spans="1:44" x14ac:dyDescent="0.25">
      <c r="A8" s="435"/>
      <c r="B8" s="435"/>
      <c r="C8" s="435"/>
      <c r="D8" s="435"/>
      <c r="E8" s="435"/>
      <c r="F8" s="435"/>
      <c r="G8" s="435"/>
      <c r="H8" s="435"/>
      <c r="I8" s="435"/>
      <c r="J8" s="435"/>
      <c r="K8" s="435"/>
      <c r="L8" s="43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08" t="s">
        <v>9</v>
      </c>
      <c r="B10" s="308"/>
      <c r="C10" s="308"/>
      <c r="D10" s="308"/>
      <c r="E10" s="308"/>
      <c r="F10" s="308"/>
      <c r="G10" s="308"/>
      <c r="H10" s="308"/>
      <c r="I10" s="308"/>
      <c r="J10" s="308"/>
      <c r="K10" s="308"/>
      <c r="L10" s="308"/>
    </row>
    <row r="11" spans="1:44" x14ac:dyDescent="0.25">
      <c r="A11" s="435"/>
      <c r="B11" s="435"/>
      <c r="C11" s="435"/>
      <c r="D11" s="435"/>
      <c r="E11" s="435"/>
      <c r="F11" s="435"/>
      <c r="G11" s="435"/>
      <c r="H11" s="435"/>
      <c r="I11" s="435"/>
      <c r="J11" s="435"/>
      <c r="K11" s="435"/>
      <c r="L11" s="435"/>
    </row>
    <row r="12" spans="1:44" x14ac:dyDescent="0.25">
      <c r="A12" s="316" t="str">
        <f>'1. паспорт местоположение'!A12:C12</f>
        <v>M_NS1800.PH.0011</v>
      </c>
      <c r="B12" s="316"/>
      <c r="C12" s="316"/>
      <c r="D12" s="316"/>
      <c r="E12" s="316"/>
      <c r="F12" s="316"/>
      <c r="G12" s="316"/>
      <c r="H12" s="316"/>
      <c r="I12" s="316"/>
      <c r="J12" s="316"/>
      <c r="K12" s="316"/>
      <c r="L12" s="316"/>
    </row>
    <row r="13" spans="1:44" x14ac:dyDescent="0.25">
      <c r="A13" s="308" t="s">
        <v>8</v>
      </c>
      <c r="B13" s="308"/>
      <c r="C13" s="308"/>
      <c r="D13" s="308"/>
      <c r="E13" s="308"/>
      <c r="F13" s="308"/>
      <c r="G13" s="308"/>
      <c r="H13" s="308"/>
      <c r="I13" s="308"/>
      <c r="J13" s="308"/>
      <c r="K13" s="308"/>
      <c r="L13" s="308"/>
    </row>
    <row r="14" spans="1:44" x14ac:dyDescent="0.25">
      <c r="A14" s="433"/>
      <c r="B14" s="433"/>
      <c r="C14" s="433"/>
      <c r="D14" s="433"/>
      <c r="E14" s="433"/>
      <c r="F14" s="433"/>
      <c r="G14" s="433"/>
      <c r="H14" s="433"/>
      <c r="I14" s="433"/>
      <c r="J14" s="433"/>
      <c r="K14" s="433"/>
      <c r="L14" s="433"/>
    </row>
    <row r="15" spans="1:44" ht="33" customHeight="1" x14ac:dyDescent="0.25">
      <c r="A15" s="314" t="str">
        <f>'1. паспорт местоположение'!A15:C15</f>
        <v>Сооружение модульного здания ОВБ на ПС 110/6 кВ Губкинская (1 здание)</v>
      </c>
      <c r="B15" s="314"/>
      <c r="C15" s="314"/>
      <c r="D15" s="314"/>
      <c r="E15" s="314"/>
      <c r="F15" s="314"/>
      <c r="G15" s="314"/>
      <c r="H15" s="314"/>
      <c r="I15" s="314"/>
      <c r="J15" s="314"/>
      <c r="K15" s="314"/>
      <c r="L15" s="314"/>
    </row>
    <row r="16" spans="1:44" x14ac:dyDescent="0.25">
      <c r="A16" s="308" t="s">
        <v>7</v>
      </c>
      <c r="B16" s="308"/>
      <c r="C16" s="308"/>
      <c r="D16" s="308"/>
      <c r="E16" s="308"/>
      <c r="F16" s="308"/>
      <c r="G16" s="308"/>
      <c r="H16" s="308"/>
      <c r="I16" s="308"/>
      <c r="J16" s="308"/>
      <c r="K16" s="308"/>
      <c r="L16" s="308"/>
    </row>
    <row r="17" spans="1:12" ht="15.75" customHeight="1" x14ac:dyDescent="0.25">
      <c r="L17" s="196"/>
    </row>
    <row r="18" spans="1:12" x14ac:dyDescent="0.25">
      <c r="K18" s="81"/>
    </row>
    <row r="19" spans="1:12" ht="15.75" customHeight="1" x14ac:dyDescent="0.25">
      <c r="A19" s="434" t="s">
        <v>516</v>
      </c>
      <c r="B19" s="434"/>
      <c r="C19" s="434"/>
      <c r="D19" s="434"/>
      <c r="E19" s="434"/>
      <c r="F19" s="434"/>
      <c r="G19" s="434"/>
      <c r="H19" s="434"/>
      <c r="I19" s="434"/>
      <c r="J19" s="434"/>
      <c r="K19" s="434"/>
      <c r="L19" s="434"/>
    </row>
    <row r="20" spans="1:12" x14ac:dyDescent="0.25">
      <c r="A20" s="197"/>
      <c r="B20" s="197"/>
      <c r="C20" s="80"/>
      <c r="D20" s="80"/>
      <c r="E20" s="80"/>
      <c r="F20" s="80"/>
      <c r="G20" s="80"/>
      <c r="H20" s="80"/>
      <c r="I20" s="80"/>
      <c r="J20" s="80"/>
      <c r="K20" s="80"/>
      <c r="L20" s="80"/>
    </row>
    <row r="21" spans="1:12" ht="28.5" customHeight="1" x14ac:dyDescent="0.25">
      <c r="A21" s="423" t="s">
        <v>229</v>
      </c>
      <c r="B21" s="423" t="s">
        <v>228</v>
      </c>
      <c r="C21" s="429" t="s">
        <v>448</v>
      </c>
      <c r="D21" s="429"/>
      <c r="E21" s="429"/>
      <c r="F21" s="429"/>
      <c r="G21" s="429"/>
      <c r="H21" s="429"/>
      <c r="I21" s="424" t="s">
        <v>227</v>
      </c>
      <c r="J21" s="426" t="s">
        <v>450</v>
      </c>
      <c r="K21" s="423" t="s">
        <v>226</v>
      </c>
      <c r="L21" s="425" t="s">
        <v>449</v>
      </c>
    </row>
    <row r="22" spans="1:12" ht="58.5" customHeight="1" x14ac:dyDescent="0.25">
      <c r="A22" s="423"/>
      <c r="B22" s="423"/>
      <c r="C22" s="430" t="s">
        <v>3</v>
      </c>
      <c r="D22" s="430"/>
      <c r="E22" s="164"/>
      <c r="F22" s="165"/>
      <c r="G22" s="431" t="s">
        <v>2</v>
      </c>
      <c r="H22" s="432"/>
      <c r="I22" s="424"/>
      <c r="J22" s="427"/>
      <c r="K22" s="423"/>
      <c r="L22" s="425"/>
    </row>
    <row r="23" spans="1:12" ht="47.25" x14ac:dyDescent="0.25">
      <c r="A23" s="423"/>
      <c r="B23" s="423"/>
      <c r="C23" s="79" t="s">
        <v>225</v>
      </c>
      <c r="D23" s="79" t="s">
        <v>224</v>
      </c>
      <c r="E23" s="79" t="s">
        <v>225</v>
      </c>
      <c r="F23" s="79" t="s">
        <v>224</v>
      </c>
      <c r="G23" s="79" t="s">
        <v>225</v>
      </c>
      <c r="H23" s="79" t="s">
        <v>224</v>
      </c>
      <c r="I23" s="424"/>
      <c r="J23" s="428"/>
      <c r="K23" s="423"/>
      <c r="L23" s="425"/>
    </row>
    <row r="24" spans="1:12" x14ac:dyDescent="0.25">
      <c r="A24" s="195">
        <v>1</v>
      </c>
      <c r="B24" s="195">
        <v>2</v>
      </c>
      <c r="C24" s="79">
        <v>3</v>
      </c>
      <c r="D24" s="79">
        <v>4</v>
      </c>
      <c r="E24" s="79">
        <v>5</v>
      </c>
      <c r="F24" s="79">
        <v>6</v>
      </c>
      <c r="G24" s="79">
        <v>7</v>
      </c>
      <c r="H24" s="79">
        <v>8</v>
      </c>
      <c r="I24" s="79">
        <v>9</v>
      </c>
      <c r="J24" s="79">
        <v>10</v>
      </c>
      <c r="K24" s="79">
        <v>11</v>
      </c>
      <c r="L24" s="79">
        <v>12</v>
      </c>
    </row>
    <row r="25" spans="1:12" ht="31.5" x14ac:dyDescent="0.25">
      <c r="A25" s="74">
        <v>1</v>
      </c>
      <c r="B25" s="75" t="s">
        <v>223</v>
      </c>
      <c r="C25" s="77"/>
      <c r="D25" s="77"/>
      <c r="E25" s="77"/>
      <c r="F25" s="77"/>
      <c r="G25" s="77"/>
      <c r="H25" s="77"/>
      <c r="I25" s="77"/>
      <c r="J25" s="77"/>
      <c r="K25" s="72"/>
      <c r="L25" s="199"/>
    </row>
    <row r="26" spans="1:12" ht="21.75" customHeight="1" x14ac:dyDescent="0.25">
      <c r="A26" s="74" t="s">
        <v>222</v>
      </c>
      <c r="B26" s="78" t="s">
        <v>455</v>
      </c>
      <c r="C26" s="201" t="s">
        <v>557</v>
      </c>
      <c r="D26" s="200"/>
      <c r="E26" s="200" t="s">
        <v>551</v>
      </c>
      <c r="F26" s="200" t="s">
        <v>551</v>
      </c>
      <c r="G26" s="200" t="s">
        <v>551</v>
      </c>
      <c r="H26" s="200"/>
      <c r="I26" s="193"/>
      <c r="J26" s="193"/>
      <c r="K26" s="72"/>
      <c r="L26" s="72"/>
    </row>
    <row r="27" spans="1:12" s="66" customFormat="1" ht="39" customHeight="1" x14ac:dyDescent="0.25">
      <c r="A27" s="74" t="s">
        <v>221</v>
      </c>
      <c r="B27" s="78" t="s">
        <v>457</v>
      </c>
      <c r="C27" s="201" t="s">
        <v>557</v>
      </c>
      <c r="D27" s="200"/>
      <c r="E27" s="200"/>
      <c r="F27" s="200"/>
      <c r="G27" s="200" t="s">
        <v>551</v>
      </c>
      <c r="H27" s="200"/>
      <c r="I27" s="193"/>
      <c r="J27" s="193"/>
      <c r="K27" s="72"/>
      <c r="L27" s="72"/>
    </row>
    <row r="28" spans="1:12" s="66" customFormat="1" ht="70.5" customHeight="1" x14ac:dyDescent="0.25">
      <c r="A28" s="74" t="s">
        <v>456</v>
      </c>
      <c r="B28" s="78" t="s">
        <v>461</v>
      </c>
      <c r="C28" s="201" t="s">
        <v>557</v>
      </c>
      <c r="D28" s="200"/>
      <c r="E28" s="200"/>
      <c r="F28" s="200"/>
      <c r="G28" s="200" t="s">
        <v>551</v>
      </c>
      <c r="H28" s="200"/>
      <c r="I28" s="193"/>
      <c r="J28" s="193"/>
      <c r="K28" s="72"/>
      <c r="L28" s="72"/>
    </row>
    <row r="29" spans="1:12" s="66" customFormat="1" ht="54" customHeight="1" x14ac:dyDescent="0.25">
      <c r="A29" s="74" t="s">
        <v>220</v>
      </c>
      <c r="B29" s="78" t="s">
        <v>460</v>
      </c>
      <c r="C29" s="201" t="s">
        <v>557</v>
      </c>
      <c r="D29" s="200"/>
      <c r="E29" s="200"/>
      <c r="F29" s="200"/>
      <c r="G29" s="200" t="s">
        <v>551</v>
      </c>
      <c r="H29" s="200"/>
      <c r="I29" s="193"/>
      <c r="J29" s="193"/>
      <c r="K29" s="72"/>
      <c r="L29" s="72"/>
    </row>
    <row r="30" spans="1:12" s="66" customFormat="1" ht="42" customHeight="1" x14ac:dyDescent="0.25">
      <c r="A30" s="74" t="s">
        <v>219</v>
      </c>
      <c r="B30" s="78" t="s">
        <v>462</v>
      </c>
      <c r="C30" s="201" t="s">
        <v>557</v>
      </c>
      <c r="D30" s="200"/>
      <c r="E30" s="200"/>
      <c r="F30" s="200"/>
      <c r="G30" s="200" t="s">
        <v>551</v>
      </c>
      <c r="H30" s="200"/>
      <c r="I30" s="193"/>
      <c r="J30" s="193"/>
      <c r="K30" s="72"/>
      <c r="L30" s="72"/>
    </row>
    <row r="31" spans="1:12" s="66" customFormat="1" ht="37.5" customHeight="1" x14ac:dyDescent="0.25">
      <c r="A31" s="74" t="s">
        <v>218</v>
      </c>
      <c r="B31" s="73" t="s">
        <v>458</v>
      </c>
      <c r="C31" s="201" t="s">
        <v>557</v>
      </c>
      <c r="D31" s="201"/>
      <c r="E31" s="193"/>
      <c r="F31" s="193"/>
      <c r="G31" s="200" t="s">
        <v>551</v>
      </c>
      <c r="H31" s="200"/>
      <c r="I31" s="206"/>
      <c r="J31" s="206"/>
      <c r="K31" s="72"/>
      <c r="L31" s="72"/>
    </row>
    <row r="32" spans="1:12" s="66" customFormat="1" ht="31.5" x14ac:dyDescent="0.25">
      <c r="A32" s="74" t="s">
        <v>216</v>
      </c>
      <c r="B32" s="73" t="s">
        <v>463</v>
      </c>
      <c r="C32" s="201" t="s">
        <v>557</v>
      </c>
      <c r="D32" s="201"/>
      <c r="E32" s="193"/>
      <c r="F32" s="193"/>
      <c r="G32" s="200" t="s">
        <v>551</v>
      </c>
      <c r="H32" s="200"/>
      <c r="I32" s="193"/>
      <c r="J32" s="193"/>
      <c r="K32" s="72"/>
      <c r="L32" s="72"/>
    </row>
    <row r="33" spans="1:12" s="66" customFormat="1" ht="37.5" customHeight="1" x14ac:dyDescent="0.25">
      <c r="A33" s="74" t="s">
        <v>474</v>
      </c>
      <c r="B33" s="73" t="s">
        <v>391</v>
      </c>
      <c r="C33" s="201" t="s">
        <v>557</v>
      </c>
      <c r="D33" s="200"/>
      <c r="E33" s="200"/>
      <c r="F33" s="200"/>
      <c r="G33" s="200" t="s">
        <v>551</v>
      </c>
      <c r="H33" s="200"/>
      <c r="I33" s="193"/>
      <c r="J33" s="193"/>
      <c r="K33" s="72"/>
      <c r="L33" s="72"/>
    </row>
    <row r="34" spans="1:12" s="66" customFormat="1" ht="47.25" customHeight="1" x14ac:dyDescent="0.25">
      <c r="A34" s="74" t="s">
        <v>475</v>
      </c>
      <c r="B34" s="73" t="s">
        <v>467</v>
      </c>
      <c r="C34" s="201" t="s">
        <v>557</v>
      </c>
      <c r="D34" s="200"/>
      <c r="E34" s="200"/>
      <c r="F34" s="200"/>
      <c r="G34" s="200" t="s">
        <v>551</v>
      </c>
      <c r="H34" s="200"/>
      <c r="I34" s="193"/>
      <c r="J34" s="193"/>
      <c r="K34" s="76"/>
      <c r="L34" s="72"/>
    </row>
    <row r="35" spans="1:12" s="66" customFormat="1" ht="49.5" customHeight="1" x14ac:dyDescent="0.25">
      <c r="A35" s="74" t="s">
        <v>476</v>
      </c>
      <c r="B35" s="73" t="s">
        <v>217</v>
      </c>
      <c r="C35" s="201" t="s">
        <v>557</v>
      </c>
      <c r="D35" s="201"/>
      <c r="E35" s="193"/>
      <c r="F35" s="193"/>
      <c r="G35" s="200" t="s">
        <v>551</v>
      </c>
      <c r="H35" s="200"/>
      <c r="I35" s="68"/>
      <c r="J35" s="68"/>
      <c r="K35" s="76"/>
      <c r="L35" s="72"/>
    </row>
    <row r="36" spans="1:12" ht="37.5" customHeight="1" x14ac:dyDescent="0.25">
      <c r="A36" s="74" t="s">
        <v>477</v>
      </c>
      <c r="B36" s="73" t="s">
        <v>459</v>
      </c>
      <c r="C36" s="201" t="s">
        <v>557</v>
      </c>
      <c r="D36" s="211"/>
      <c r="E36" s="200"/>
      <c r="F36" s="200"/>
      <c r="G36" s="200" t="s">
        <v>551</v>
      </c>
      <c r="H36" s="200"/>
      <c r="I36" s="194"/>
      <c r="J36" s="194"/>
      <c r="K36" s="72"/>
      <c r="L36" s="72"/>
    </row>
    <row r="37" spans="1:12" x14ac:dyDescent="0.25">
      <c r="A37" s="74" t="s">
        <v>478</v>
      </c>
      <c r="B37" s="73" t="s">
        <v>215</v>
      </c>
      <c r="C37" s="201" t="s">
        <v>557</v>
      </c>
      <c r="D37" s="201"/>
      <c r="E37" s="203"/>
      <c r="F37" s="204"/>
      <c r="G37" s="200" t="s">
        <v>551</v>
      </c>
      <c r="H37" s="200"/>
      <c r="I37" s="193"/>
      <c r="J37" s="193"/>
      <c r="K37" s="72"/>
      <c r="L37" s="72"/>
    </row>
    <row r="38" spans="1:12" x14ac:dyDescent="0.25">
      <c r="A38" s="74" t="s">
        <v>627</v>
      </c>
      <c r="B38" s="75" t="s">
        <v>214</v>
      </c>
      <c r="C38" s="201"/>
      <c r="D38" s="72"/>
      <c r="E38" s="192"/>
      <c r="F38" s="192"/>
      <c r="G38" s="67"/>
      <c r="H38" s="72"/>
      <c r="I38" s="192"/>
      <c r="J38" s="192"/>
      <c r="K38" s="72"/>
      <c r="L38" s="72"/>
    </row>
    <row r="39" spans="1:12" ht="63" x14ac:dyDescent="0.25">
      <c r="A39" s="74">
        <v>2</v>
      </c>
      <c r="B39" s="73" t="s">
        <v>464</v>
      </c>
      <c r="C39" s="201" t="s">
        <v>557</v>
      </c>
      <c r="D39" s="201"/>
      <c r="E39" s="192"/>
      <c r="F39" s="192"/>
      <c r="G39" s="278">
        <v>44958</v>
      </c>
      <c r="H39" s="278">
        <f>G39+20</f>
        <v>44978</v>
      </c>
      <c r="I39" s="192"/>
      <c r="J39" s="192"/>
      <c r="K39" s="72"/>
      <c r="L39" s="72"/>
    </row>
    <row r="40" spans="1:12" ht="33.75" customHeight="1" x14ac:dyDescent="0.25">
      <c r="A40" s="74" t="s">
        <v>213</v>
      </c>
      <c r="B40" s="73" t="s">
        <v>466</v>
      </c>
      <c r="C40" s="201" t="s">
        <v>557</v>
      </c>
      <c r="D40" s="201"/>
      <c r="E40" s="192"/>
      <c r="F40" s="192"/>
      <c r="G40" s="202">
        <f>H39+1</f>
        <v>44979</v>
      </c>
      <c r="H40" s="279">
        <f>G40+60</f>
        <v>45039</v>
      </c>
      <c r="I40" s="192"/>
      <c r="J40" s="192"/>
      <c r="K40" s="72"/>
      <c r="L40" s="72"/>
    </row>
    <row r="41" spans="1:12" ht="63" customHeight="1" x14ac:dyDescent="0.25">
      <c r="A41" s="74" t="s">
        <v>212</v>
      </c>
      <c r="B41" s="75" t="s">
        <v>545</v>
      </c>
      <c r="C41" s="201"/>
      <c r="D41" s="208"/>
      <c r="E41" s="192"/>
      <c r="F41" s="192"/>
      <c r="G41" s="67"/>
      <c r="H41" s="192"/>
      <c r="I41" s="192"/>
      <c r="J41" s="192"/>
      <c r="K41" s="72"/>
      <c r="L41" s="72"/>
    </row>
    <row r="42" spans="1:12" ht="58.5" customHeight="1" x14ac:dyDescent="0.25">
      <c r="A42" s="74">
        <v>3</v>
      </c>
      <c r="B42" s="73" t="s">
        <v>465</v>
      </c>
      <c r="C42" s="201" t="s">
        <v>557</v>
      </c>
      <c r="D42" s="201"/>
      <c r="E42" s="192"/>
      <c r="F42" s="192"/>
      <c r="G42" s="278">
        <f>H43-10</f>
        <v>45120</v>
      </c>
      <c r="H42" s="278">
        <f>G42+10</f>
        <v>45130</v>
      </c>
      <c r="I42" s="192"/>
      <c r="J42" s="192"/>
      <c r="K42" s="72"/>
      <c r="L42" s="72"/>
    </row>
    <row r="43" spans="1:12" ht="34.5" customHeight="1" x14ac:dyDescent="0.25">
      <c r="A43" s="74" t="s">
        <v>211</v>
      </c>
      <c r="B43" s="73" t="s">
        <v>209</v>
      </c>
      <c r="C43" s="201" t="s">
        <v>557</v>
      </c>
      <c r="D43" s="201"/>
      <c r="E43" s="192"/>
      <c r="F43" s="192"/>
      <c r="G43" s="280">
        <f>H40+1</f>
        <v>45040</v>
      </c>
      <c r="H43" s="280">
        <f>G43+90</f>
        <v>45130</v>
      </c>
      <c r="I43" s="192"/>
      <c r="J43" s="192"/>
      <c r="K43" s="72"/>
      <c r="L43" s="72"/>
    </row>
    <row r="44" spans="1:12" ht="24.75" customHeight="1" x14ac:dyDescent="0.25">
      <c r="A44" s="74" t="s">
        <v>210</v>
      </c>
      <c r="B44" s="73" t="s">
        <v>207</v>
      </c>
      <c r="C44" s="201" t="s">
        <v>557</v>
      </c>
      <c r="D44" s="201"/>
      <c r="E44" s="192"/>
      <c r="F44" s="192"/>
      <c r="G44" s="280">
        <f>G43</f>
        <v>45040</v>
      </c>
      <c r="H44" s="278">
        <f>H43+30</f>
        <v>45160</v>
      </c>
      <c r="I44" s="192"/>
      <c r="J44" s="192"/>
      <c r="K44" s="72"/>
      <c r="L44" s="72"/>
    </row>
    <row r="45" spans="1:12" ht="90.75" customHeight="1" x14ac:dyDescent="0.25">
      <c r="A45" s="74" t="s">
        <v>208</v>
      </c>
      <c r="B45" s="73" t="s">
        <v>470</v>
      </c>
      <c r="C45" s="201" t="s">
        <v>557</v>
      </c>
      <c r="D45" s="67"/>
      <c r="E45" s="192"/>
      <c r="F45" s="192"/>
      <c r="G45" s="280" t="s">
        <v>551</v>
      </c>
      <c r="H45" s="280"/>
      <c r="I45" s="192"/>
      <c r="J45" s="192"/>
      <c r="K45" s="72"/>
      <c r="L45" s="72"/>
    </row>
    <row r="46" spans="1:12" ht="167.25" customHeight="1" x14ac:dyDescent="0.25">
      <c r="A46" s="74" t="s">
        <v>206</v>
      </c>
      <c r="B46" s="73" t="s">
        <v>468</v>
      </c>
      <c r="C46" s="201" t="s">
        <v>557</v>
      </c>
      <c r="D46" s="67"/>
      <c r="E46" s="192"/>
      <c r="F46" s="192"/>
      <c r="G46" s="67" t="s">
        <v>551</v>
      </c>
      <c r="H46" s="67"/>
      <c r="I46" s="192"/>
      <c r="J46" s="192"/>
      <c r="K46" s="72"/>
      <c r="L46" s="72"/>
    </row>
    <row r="47" spans="1:12" ht="30.75" customHeight="1" x14ac:dyDescent="0.25">
      <c r="A47" s="74" t="s">
        <v>204</v>
      </c>
      <c r="B47" s="73" t="s">
        <v>205</v>
      </c>
      <c r="C47" s="201" t="s">
        <v>557</v>
      </c>
      <c r="D47" s="201"/>
      <c r="E47" s="192"/>
      <c r="F47" s="192"/>
      <c r="G47" s="278">
        <f>H44+1</f>
        <v>45161</v>
      </c>
      <c r="H47" s="278">
        <f>G47+14</f>
        <v>45175</v>
      </c>
      <c r="I47" s="192"/>
      <c r="J47" s="192"/>
      <c r="K47" s="72"/>
      <c r="L47" s="72"/>
    </row>
    <row r="48" spans="1:12" ht="37.5" customHeight="1" x14ac:dyDescent="0.25">
      <c r="A48" s="74" t="s">
        <v>628</v>
      </c>
      <c r="B48" s="75" t="s">
        <v>203</v>
      </c>
      <c r="C48" s="201"/>
      <c r="D48" s="212"/>
      <c r="E48" s="192"/>
      <c r="F48" s="192"/>
      <c r="G48" s="67"/>
      <c r="H48" s="192"/>
      <c r="I48" s="192"/>
      <c r="J48" s="192"/>
      <c r="K48" s="72"/>
      <c r="L48" s="72"/>
    </row>
    <row r="49" spans="1:12" ht="35.25" customHeight="1" x14ac:dyDescent="0.25">
      <c r="A49" s="74">
        <v>4</v>
      </c>
      <c r="B49" s="73" t="s">
        <v>201</v>
      </c>
      <c r="C49" s="201" t="s">
        <v>557</v>
      </c>
      <c r="D49" s="201"/>
      <c r="E49" s="192"/>
      <c r="F49" s="192"/>
      <c r="G49" s="278">
        <f>G47</f>
        <v>45161</v>
      </c>
      <c r="H49" s="278">
        <f>G49+14</f>
        <v>45175</v>
      </c>
      <c r="I49" s="192"/>
      <c r="J49" s="192"/>
      <c r="K49" s="72"/>
      <c r="L49" s="72"/>
    </row>
    <row r="50" spans="1:12" ht="86.25" customHeight="1" x14ac:dyDescent="0.25">
      <c r="A50" s="74" t="s">
        <v>202</v>
      </c>
      <c r="B50" s="73" t="s">
        <v>469</v>
      </c>
      <c r="C50" s="201" t="s">
        <v>557</v>
      </c>
      <c r="D50" s="201"/>
      <c r="E50" s="192"/>
      <c r="F50" s="192"/>
      <c r="G50" s="67" t="s">
        <v>551</v>
      </c>
      <c r="H50" s="67"/>
      <c r="I50" s="192"/>
      <c r="J50" s="192"/>
      <c r="K50" s="72"/>
      <c r="L50" s="72"/>
    </row>
    <row r="51" spans="1:12" ht="77.25" customHeight="1" x14ac:dyDescent="0.25">
      <c r="A51" s="74" t="s">
        <v>200</v>
      </c>
      <c r="B51" s="73" t="s">
        <v>471</v>
      </c>
      <c r="C51" s="201" t="s">
        <v>557</v>
      </c>
      <c r="D51" s="200"/>
      <c r="E51" s="192"/>
      <c r="F51" s="192"/>
      <c r="G51" s="202" t="s">
        <v>551</v>
      </c>
      <c r="H51" s="279"/>
      <c r="I51" s="192"/>
      <c r="J51" s="192"/>
      <c r="K51" s="72"/>
      <c r="L51" s="72"/>
    </row>
    <row r="52" spans="1:12" ht="71.25" customHeight="1" x14ac:dyDescent="0.25">
      <c r="A52" s="74" t="s">
        <v>198</v>
      </c>
      <c r="B52" s="73" t="s">
        <v>199</v>
      </c>
      <c r="C52" s="201" t="s">
        <v>557</v>
      </c>
      <c r="D52" s="200"/>
      <c r="E52" s="192"/>
      <c r="F52" s="192"/>
      <c r="G52" s="278" t="s">
        <v>551</v>
      </c>
      <c r="H52" s="278"/>
      <c r="I52" s="192"/>
      <c r="J52" s="192"/>
      <c r="K52" s="72"/>
      <c r="L52" s="72"/>
    </row>
    <row r="53" spans="1:12" ht="48" customHeight="1" x14ac:dyDescent="0.25">
      <c r="A53" s="74" t="s">
        <v>196</v>
      </c>
      <c r="B53" s="171" t="s">
        <v>472</v>
      </c>
      <c r="C53" s="201" t="s">
        <v>557</v>
      </c>
      <c r="D53" s="207"/>
      <c r="E53" s="192"/>
      <c r="F53" s="192"/>
      <c r="G53" s="278">
        <f>H49+1</f>
        <v>45176</v>
      </c>
      <c r="H53" s="278">
        <f>G53+30</f>
        <v>45206</v>
      </c>
      <c r="I53" s="192"/>
      <c r="J53" s="192"/>
      <c r="K53" s="72"/>
      <c r="L53" s="72"/>
    </row>
    <row r="54" spans="1:12" ht="46.5" customHeight="1" x14ac:dyDescent="0.25">
      <c r="A54" s="74" t="s">
        <v>473</v>
      </c>
      <c r="B54" s="73" t="s">
        <v>197</v>
      </c>
      <c r="C54" s="201" t="s">
        <v>557</v>
      </c>
      <c r="D54" s="200"/>
      <c r="E54" s="200"/>
      <c r="F54" s="200"/>
      <c r="G54" s="278" t="s">
        <v>551</v>
      </c>
      <c r="H54" s="278"/>
      <c r="I54" s="205"/>
      <c r="J54" s="205"/>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J31" sqref="J3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16.5703125" style="64" customWidth="1"/>
    <col min="6" max="6" width="15.5703125" style="64" customWidth="1"/>
    <col min="7" max="7" width="12.85546875" style="65" customWidth="1"/>
    <col min="8" max="8" width="12.28515625" style="65" customWidth="1"/>
    <col min="9" max="9" width="7.140625" style="65" customWidth="1"/>
    <col min="10" max="10" width="12.140625" style="65" customWidth="1"/>
    <col min="11" max="11" width="8.42578125" style="65" customWidth="1"/>
    <col min="12" max="12" width="12.140625" style="64" customWidth="1"/>
    <col min="13" max="13" width="7.85546875" style="64" customWidth="1"/>
    <col min="14" max="14" width="11.42578125" style="64" customWidth="1"/>
    <col min="15" max="15" width="6.140625" style="64" customWidth="1"/>
    <col min="16" max="16" width="10.140625" style="64" customWidth="1"/>
    <col min="17" max="17" width="6.140625" style="64" customWidth="1"/>
    <col min="18" max="18" width="11.140625" style="64" customWidth="1"/>
    <col min="19" max="19" width="6.140625" style="64" customWidth="1"/>
    <col min="20" max="20" width="10.85546875" style="64" customWidth="1"/>
    <col min="21" max="21" width="6.140625" style="64" customWidth="1"/>
    <col min="22" max="22" width="11.85546875" style="64" customWidth="1"/>
    <col min="23" max="23" width="6.140625" style="64" customWidth="1"/>
    <col min="24" max="24" width="11.42578125" style="64" customWidth="1"/>
    <col min="25" max="25" width="6.140625" style="64" customWidth="1"/>
    <col min="26" max="26" width="10.85546875" style="64" customWidth="1"/>
    <col min="27" max="27" width="6.140625" style="64" customWidth="1"/>
    <col min="28" max="28" width="13.140625" style="64" customWidth="1"/>
    <col min="29" max="29" width="24.85546875" style="64" customWidth="1"/>
    <col min="30" max="31" width="9.140625" style="64"/>
    <col min="32" max="32" width="14" style="64" bestFit="1" customWidth="1"/>
    <col min="33"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07" t="str">
        <f>'6.1. Паспорт сетевой график'!A5:L5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65"/>
      <c r="B5" s="65"/>
      <c r="C5" s="65"/>
      <c r="D5" s="65"/>
      <c r="E5" s="65"/>
      <c r="F5" s="65"/>
      <c r="L5" s="65"/>
      <c r="M5" s="65"/>
      <c r="AC5" s="15"/>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16" t="str">
        <f>'1. паспорт местоположение'!A12:C12</f>
        <v>M_NS1800.PH.0011</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16" t="str">
        <f>'1. паспорт местоположение'!A15:C15</f>
        <v>Сооружение модульного здания ОВБ на ПС 110/6 кВ Губкинская (1 здание)</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437" t="s">
        <v>517</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5" s="65" customFormat="1" ht="33" customHeight="1" x14ac:dyDescent="0.25">
      <c r="A20" s="438" t="s">
        <v>195</v>
      </c>
      <c r="B20" s="438" t="s">
        <v>194</v>
      </c>
      <c r="C20" s="423" t="s">
        <v>193</v>
      </c>
      <c r="D20" s="423"/>
      <c r="E20" s="440" t="s">
        <v>192</v>
      </c>
      <c r="F20" s="440"/>
      <c r="G20" s="438" t="s">
        <v>607</v>
      </c>
      <c r="H20" s="445" t="s">
        <v>608</v>
      </c>
      <c r="I20" s="446"/>
      <c r="J20" s="446"/>
      <c r="K20" s="446"/>
      <c r="L20" s="445" t="s">
        <v>609</v>
      </c>
      <c r="M20" s="446"/>
      <c r="N20" s="446"/>
      <c r="O20" s="446"/>
      <c r="P20" s="445" t="s">
        <v>610</v>
      </c>
      <c r="Q20" s="446"/>
      <c r="R20" s="446"/>
      <c r="S20" s="446"/>
      <c r="T20" s="445" t="s">
        <v>611</v>
      </c>
      <c r="U20" s="446"/>
      <c r="V20" s="446"/>
      <c r="W20" s="446"/>
      <c r="X20" s="445" t="s">
        <v>612</v>
      </c>
      <c r="Y20" s="446"/>
      <c r="Z20" s="446"/>
      <c r="AA20" s="446"/>
      <c r="AB20" s="441" t="s">
        <v>191</v>
      </c>
      <c r="AC20" s="442"/>
      <c r="AD20" s="266"/>
      <c r="AE20" s="266"/>
      <c r="AF20" s="266"/>
      <c r="AG20" s="266"/>
      <c r="AH20" s="266"/>
      <c r="AI20" s="266"/>
    </row>
    <row r="21" spans="1:35" s="65" customFormat="1" ht="99.75" customHeight="1" x14ac:dyDescent="0.25">
      <c r="A21" s="439"/>
      <c r="B21" s="439"/>
      <c r="C21" s="423"/>
      <c r="D21" s="423"/>
      <c r="E21" s="440"/>
      <c r="F21" s="440"/>
      <c r="G21" s="439"/>
      <c r="H21" s="423" t="s">
        <v>3</v>
      </c>
      <c r="I21" s="423"/>
      <c r="J21" s="423" t="s">
        <v>189</v>
      </c>
      <c r="K21" s="423"/>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43"/>
      <c r="AC21" s="444"/>
      <c r="AD21" s="266"/>
      <c r="AE21" s="266"/>
      <c r="AF21" s="266"/>
      <c r="AG21" s="266"/>
      <c r="AH21" s="266"/>
      <c r="AI21" s="266"/>
    </row>
    <row r="22" spans="1:35" s="65" customFormat="1" ht="89.25" customHeight="1" x14ac:dyDescent="0.3">
      <c r="A22" s="430"/>
      <c r="B22" s="430"/>
      <c r="C22" s="271" t="s">
        <v>3</v>
      </c>
      <c r="D22" s="271" t="s">
        <v>189</v>
      </c>
      <c r="E22" s="272" t="s">
        <v>613</v>
      </c>
      <c r="F22" s="272" t="s">
        <v>614</v>
      </c>
      <c r="G22" s="430"/>
      <c r="H22" s="273" t="s">
        <v>496</v>
      </c>
      <c r="I22" s="273" t="s">
        <v>497</v>
      </c>
      <c r="J22" s="273" t="s">
        <v>496</v>
      </c>
      <c r="K22" s="273" t="s">
        <v>497</v>
      </c>
      <c r="L22" s="273" t="s">
        <v>496</v>
      </c>
      <c r="M22" s="273" t="s">
        <v>497</v>
      </c>
      <c r="N22" s="273" t="s">
        <v>496</v>
      </c>
      <c r="O22" s="273" t="s">
        <v>497</v>
      </c>
      <c r="P22" s="273" t="s">
        <v>496</v>
      </c>
      <c r="Q22" s="273" t="s">
        <v>497</v>
      </c>
      <c r="R22" s="273" t="s">
        <v>496</v>
      </c>
      <c r="S22" s="273" t="s">
        <v>497</v>
      </c>
      <c r="T22" s="273" t="s">
        <v>496</v>
      </c>
      <c r="U22" s="273" t="s">
        <v>497</v>
      </c>
      <c r="V22" s="273" t="s">
        <v>496</v>
      </c>
      <c r="W22" s="273" t="s">
        <v>497</v>
      </c>
      <c r="X22" s="273" t="s">
        <v>496</v>
      </c>
      <c r="Y22" s="273" t="s">
        <v>497</v>
      </c>
      <c r="Z22" s="273" t="s">
        <v>496</v>
      </c>
      <c r="AA22" s="273" t="s">
        <v>497</v>
      </c>
      <c r="AB22" s="271" t="s">
        <v>190</v>
      </c>
      <c r="AC22" s="271" t="s">
        <v>189</v>
      </c>
      <c r="AD22" s="266"/>
      <c r="AE22" s="267"/>
      <c r="AF22" s="267"/>
      <c r="AG22" s="267"/>
      <c r="AH22" s="267"/>
      <c r="AI22" s="266"/>
    </row>
    <row r="23" spans="1:35" s="65"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5" s="275" customFormat="1" ht="47.25" customHeight="1" x14ac:dyDescent="0.25">
      <c r="A24" s="231">
        <v>1</v>
      </c>
      <c r="B24" s="232" t="s">
        <v>188</v>
      </c>
      <c r="C24" s="274">
        <v>0</v>
      </c>
      <c r="D24" s="274">
        <v>5.86</v>
      </c>
      <c r="E24" s="274">
        <v>5.86</v>
      </c>
      <c r="F24" s="274">
        <v>5.86</v>
      </c>
      <c r="G24" s="274">
        <v>0</v>
      </c>
      <c r="H24" s="274">
        <v>0</v>
      </c>
      <c r="I24" s="274"/>
      <c r="J24" s="274">
        <v>5.86</v>
      </c>
      <c r="K24" s="274"/>
      <c r="L24" s="274">
        <v>0</v>
      </c>
      <c r="M24" s="274"/>
      <c r="N24" s="274">
        <v>0</v>
      </c>
      <c r="O24" s="274"/>
      <c r="P24" s="274">
        <v>0</v>
      </c>
      <c r="Q24" s="274"/>
      <c r="R24" s="274">
        <v>0</v>
      </c>
      <c r="S24" s="274"/>
      <c r="T24" s="274">
        <v>0</v>
      </c>
      <c r="U24" s="274"/>
      <c r="V24" s="274">
        <v>0</v>
      </c>
      <c r="W24" s="274"/>
      <c r="X24" s="274">
        <v>0</v>
      </c>
      <c r="Y24" s="274"/>
      <c r="Z24" s="274">
        <v>0</v>
      </c>
      <c r="AA24" s="274"/>
      <c r="AB24" s="274">
        <f>H24+L24+P24+T24+X24</f>
        <v>0</v>
      </c>
      <c r="AC24" s="274">
        <f>J24+N24+R24+V24+Z24</f>
        <v>5.86</v>
      </c>
    </row>
    <row r="25" spans="1:35" s="65" customFormat="1" ht="24" customHeight="1" x14ac:dyDescent="0.25">
      <c r="A25" s="234" t="s">
        <v>187</v>
      </c>
      <c r="B25" s="235" t="s">
        <v>186</v>
      </c>
      <c r="C25" s="233"/>
      <c r="D25" s="233"/>
      <c r="E25" s="233"/>
      <c r="F25" s="233"/>
      <c r="G25" s="233"/>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74">
        <f t="shared" ref="AB25:AB86" si="0">H25+L25+P25+T25+X25</f>
        <v>0</v>
      </c>
      <c r="AC25" s="274">
        <f t="shared" ref="AC25:AC86" si="1">J25+N25+R25+V25+Z25</f>
        <v>0</v>
      </c>
    </row>
    <row r="26" spans="1:35" s="65" customFormat="1" x14ac:dyDescent="0.25">
      <c r="A26" s="234" t="s">
        <v>185</v>
      </c>
      <c r="B26" s="235" t="s">
        <v>184</v>
      </c>
      <c r="C26" s="233"/>
      <c r="D26" s="233"/>
      <c r="E26" s="233"/>
      <c r="F26" s="233"/>
      <c r="G26" s="233"/>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74">
        <f t="shared" si="0"/>
        <v>0</v>
      </c>
      <c r="AC26" s="274">
        <f t="shared" si="1"/>
        <v>0</v>
      </c>
    </row>
    <row r="27" spans="1:35" s="65" customFormat="1" ht="31.5" x14ac:dyDescent="0.25">
      <c r="A27" s="234" t="s">
        <v>183</v>
      </c>
      <c r="B27" s="235" t="s">
        <v>454</v>
      </c>
      <c r="C27" s="233"/>
      <c r="D27" s="233"/>
      <c r="E27" s="233"/>
      <c r="F27" s="233"/>
      <c r="G27" s="233">
        <f t="shared" ref="G27" si="2">G30</f>
        <v>0</v>
      </c>
      <c r="H27" s="233">
        <v>0</v>
      </c>
      <c r="I27" s="233"/>
      <c r="J27" s="233">
        <f t="shared" ref="J27" si="3">J30</f>
        <v>4.88</v>
      </c>
      <c r="K27" s="233"/>
      <c r="L27" s="233">
        <v>0</v>
      </c>
      <c r="M27" s="233"/>
      <c r="N27" s="233">
        <v>0</v>
      </c>
      <c r="O27" s="233"/>
      <c r="P27" s="233">
        <v>0</v>
      </c>
      <c r="Q27" s="233"/>
      <c r="R27" s="233">
        <v>0</v>
      </c>
      <c r="S27" s="233"/>
      <c r="T27" s="233">
        <v>0</v>
      </c>
      <c r="U27" s="233"/>
      <c r="V27" s="233">
        <v>0</v>
      </c>
      <c r="W27" s="233"/>
      <c r="X27" s="233">
        <v>0</v>
      </c>
      <c r="Y27" s="233"/>
      <c r="Z27" s="233">
        <v>0</v>
      </c>
      <c r="AA27" s="233"/>
      <c r="AB27" s="274">
        <f t="shared" si="0"/>
        <v>0</v>
      </c>
      <c r="AC27" s="274">
        <f t="shared" si="1"/>
        <v>4.88</v>
      </c>
    </row>
    <row r="28" spans="1:35" s="65" customFormat="1" x14ac:dyDescent="0.25">
      <c r="A28" s="234" t="s">
        <v>182</v>
      </c>
      <c r="B28" s="235" t="s">
        <v>181</v>
      </c>
      <c r="C28" s="233"/>
      <c r="D28" s="233"/>
      <c r="E28" s="233"/>
      <c r="F28" s="233"/>
      <c r="G28" s="233"/>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74">
        <f t="shared" si="0"/>
        <v>0</v>
      </c>
      <c r="AC28" s="274">
        <f t="shared" si="1"/>
        <v>0</v>
      </c>
    </row>
    <row r="29" spans="1:35" s="65" customFormat="1" x14ac:dyDescent="0.25">
      <c r="A29" s="234" t="s">
        <v>180</v>
      </c>
      <c r="B29" s="236" t="s">
        <v>179</v>
      </c>
      <c r="C29" s="233"/>
      <c r="D29" s="233"/>
      <c r="E29" s="233"/>
      <c r="F29" s="233"/>
      <c r="G29" s="233">
        <f t="shared" ref="G29" si="4">G24-G27</f>
        <v>0</v>
      </c>
      <c r="H29" s="233">
        <v>0</v>
      </c>
      <c r="I29" s="233"/>
      <c r="J29" s="233">
        <f t="shared" ref="J29" si="5">J24-J27</f>
        <v>0.98000000000000043</v>
      </c>
      <c r="K29" s="233"/>
      <c r="L29" s="233">
        <v>0</v>
      </c>
      <c r="M29" s="233"/>
      <c r="N29" s="233">
        <v>0.28000000000000003</v>
      </c>
      <c r="O29" s="233"/>
      <c r="P29" s="233">
        <v>0</v>
      </c>
      <c r="Q29" s="233"/>
      <c r="R29" s="233">
        <v>0</v>
      </c>
      <c r="S29" s="233"/>
      <c r="T29" s="233">
        <v>0</v>
      </c>
      <c r="U29" s="233"/>
      <c r="V29" s="233">
        <v>0</v>
      </c>
      <c r="W29" s="233"/>
      <c r="X29" s="233">
        <v>0</v>
      </c>
      <c r="Y29" s="233"/>
      <c r="Z29" s="233">
        <v>0</v>
      </c>
      <c r="AA29" s="233"/>
      <c r="AB29" s="274">
        <f t="shared" si="0"/>
        <v>0</v>
      </c>
      <c r="AC29" s="274">
        <f t="shared" si="1"/>
        <v>1.2600000000000005</v>
      </c>
    </row>
    <row r="30" spans="1:35" s="275" customFormat="1" ht="47.25" x14ac:dyDescent="0.25">
      <c r="A30" s="231" t="s">
        <v>64</v>
      </c>
      <c r="B30" s="232" t="s">
        <v>178</v>
      </c>
      <c r="C30" s="274">
        <v>0</v>
      </c>
      <c r="D30" s="274">
        <f>SUM(D31:D34)</f>
        <v>4.88</v>
      </c>
      <c r="E30" s="274">
        <f>D30</f>
        <v>4.88</v>
      </c>
      <c r="F30" s="274">
        <f>E30</f>
        <v>4.88</v>
      </c>
      <c r="G30" s="274">
        <f>SUM(G31:G34)</f>
        <v>0</v>
      </c>
      <c r="H30" s="274">
        <v>0</v>
      </c>
      <c r="I30" s="274"/>
      <c r="J30" s="274">
        <f>F30</f>
        <v>4.88</v>
      </c>
      <c r="K30" s="274"/>
      <c r="L30" s="274">
        <v>0</v>
      </c>
      <c r="M30" s="274"/>
      <c r="N30" s="274">
        <v>0</v>
      </c>
      <c r="O30" s="274"/>
      <c r="P30" s="274">
        <v>0</v>
      </c>
      <c r="Q30" s="274"/>
      <c r="R30" s="274">
        <v>0</v>
      </c>
      <c r="S30" s="274"/>
      <c r="T30" s="274">
        <v>0</v>
      </c>
      <c r="U30" s="274"/>
      <c r="V30" s="274">
        <v>0</v>
      </c>
      <c r="W30" s="274"/>
      <c r="X30" s="274">
        <v>0</v>
      </c>
      <c r="Y30" s="274"/>
      <c r="Z30" s="274">
        <v>0</v>
      </c>
      <c r="AA30" s="274"/>
      <c r="AB30" s="274">
        <f t="shared" si="0"/>
        <v>0</v>
      </c>
      <c r="AC30" s="274">
        <f t="shared" si="1"/>
        <v>4.88</v>
      </c>
      <c r="AF30" s="276"/>
    </row>
    <row r="31" spans="1:35" s="65" customFormat="1" x14ac:dyDescent="0.25">
      <c r="A31" s="231" t="s">
        <v>177</v>
      </c>
      <c r="B31" s="235" t="s">
        <v>176</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74">
        <f t="shared" si="0"/>
        <v>0</v>
      </c>
      <c r="AC31" s="274">
        <f t="shared" si="1"/>
        <v>0</v>
      </c>
    </row>
    <row r="32" spans="1:35" s="65" customFormat="1" ht="31.5" x14ac:dyDescent="0.25">
      <c r="A32" s="231" t="s">
        <v>175</v>
      </c>
      <c r="B32" s="235" t="s">
        <v>174</v>
      </c>
      <c r="C32" s="233">
        <v>0</v>
      </c>
      <c r="D32" s="233">
        <v>0.95599999999999996</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74">
        <f t="shared" si="0"/>
        <v>0</v>
      </c>
      <c r="AC32" s="274">
        <f t="shared" si="1"/>
        <v>0</v>
      </c>
    </row>
    <row r="33" spans="1:29" s="65" customFormat="1" x14ac:dyDescent="0.25">
      <c r="A33" s="231" t="s">
        <v>173</v>
      </c>
      <c r="B33" s="235" t="s">
        <v>172</v>
      </c>
      <c r="C33" s="233">
        <v>0</v>
      </c>
      <c r="D33" s="233">
        <v>3.581</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74">
        <f t="shared" si="0"/>
        <v>0</v>
      </c>
      <c r="AC33" s="274">
        <f t="shared" si="1"/>
        <v>0</v>
      </c>
    </row>
    <row r="34" spans="1:29" s="65" customFormat="1" x14ac:dyDescent="0.25">
      <c r="A34" s="231" t="s">
        <v>171</v>
      </c>
      <c r="B34" s="235" t="s">
        <v>170</v>
      </c>
      <c r="C34" s="233">
        <v>0</v>
      </c>
      <c r="D34" s="233">
        <v>0.34300000000000003</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74">
        <f t="shared" si="0"/>
        <v>0</v>
      </c>
      <c r="AC34" s="274">
        <f t="shared" si="1"/>
        <v>0</v>
      </c>
    </row>
    <row r="35" spans="1:29" s="65" customFormat="1" ht="31.5" x14ac:dyDescent="0.25">
      <c r="A35" s="231" t="s">
        <v>63</v>
      </c>
      <c r="B35" s="232" t="s">
        <v>169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74">
        <f t="shared" si="0"/>
        <v>0</v>
      </c>
      <c r="AC35" s="274">
        <f t="shared" si="1"/>
        <v>0</v>
      </c>
    </row>
    <row r="36" spans="1:29" s="65" customFormat="1" ht="31.5" x14ac:dyDescent="0.25">
      <c r="A36" s="234" t="s">
        <v>168</v>
      </c>
      <c r="B36" s="237" t="s">
        <v>562</v>
      </c>
      <c r="C36" s="233"/>
      <c r="D36" s="233"/>
      <c r="E36" s="233"/>
      <c r="F36" s="233"/>
      <c r="G36" s="233">
        <v>0</v>
      </c>
      <c r="H36" s="233">
        <v>0</v>
      </c>
      <c r="I36" s="252" t="s">
        <v>601</v>
      </c>
      <c r="J36" s="233">
        <v>0</v>
      </c>
      <c r="K36" s="252" t="s">
        <v>601</v>
      </c>
      <c r="L36" s="233">
        <v>0</v>
      </c>
      <c r="M36" s="252" t="s">
        <v>601</v>
      </c>
      <c r="N36" s="233">
        <v>0</v>
      </c>
      <c r="O36" s="252" t="s">
        <v>601</v>
      </c>
      <c r="P36" s="233">
        <v>0</v>
      </c>
      <c r="Q36" s="252" t="s">
        <v>601</v>
      </c>
      <c r="R36" s="233">
        <v>0</v>
      </c>
      <c r="S36" s="252" t="s">
        <v>601</v>
      </c>
      <c r="T36" s="233">
        <v>0</v>
      </c>
      <c r="U36" s="252" t="s">
        <v>601</v>
      </c>
      <c r="V36" s="233">
        <v>0</v>
      </c>
      <c r="W36" s="252" t="s">
        <v>601</v>
      </c>
      <c r="X36" s="233">
        <v>0</v>
      </c>
      <c r="Y36" s="252" t="s">
        <v>601</v>
      </c>
      <c r="Z36" s="233">
        <v>0</v>
      </c>
      <c r="AA36" s="252" t="s">
        <v>601</v>
      </c>
      <c r="AB36" s="274">
        <f t="shared" si="0"/>
        <v>0</v>
      </c>
      <c r="AC36" s="274">
        <f t="shared" si="1"/>
        <v>0</v>
      </c>
    </row>
    <row r="37" spans="1:29" s="65" customFormat="1" x14ac:dyDescent="0.25">
      <c r="A37" s="234" t="s">
        <v>167</v>
      </c>
      <c r="B37" s="237" t="s">
        <v>157</v>
      </c>
      <c r="C37" s="233"/>
      <c r="D37" s="233"/>
      <c r="E37" s="233"/>
      <c r="F37" s="233"/>
      <c r="G37" s="233">
        <v>0</v>
      </c>
      <c r="H37" s="233">
        <v>0</v>
      </c>
      <c r="I37" s="252" t="s">
        <v>601</v>
      </c>
      <c r="J37" s="233">
        <v>0</v>
      </c>
      <c r="K37" s="252" t="s">
        <v>601</v>
      </c>
      <c r="L37" s="233">
        <v>0</v>
      </c>
      <c r="M37" s="252" t="s">
        <v>601</v>
      </c>
      <c r="N37" s="233">
        <v>0</v>
      </c>
      <c r="O37" s="252" t="s">
        <v>601</v>
      </c>
      <c r="P37" s="233">
        <v>0</v>
      </c>
      <c r="Q37" s="252" t="s">
        <v>601</v>
      </c>
      <c r="R37" s="233">
        <v>0</v>
      </c>
      <c r="S37" s="252" t="s">
        <v>601</v>
      </c>
      <c r="T37" s="233">
        <v>0</v>
      </c>
      <c r="U37" s="252" t="s">
        <v>601</v>
      </c>
      <c r="V37" s="233">
        <v>0</v>
      </c>
      <c r="W37" s="252" t="s">
        <v>601</v>
      </c>
      <c r="X37" s="233">
        <v>0</v>
      </c>
      <c r="Y37" s="252" t="s">
        <v>601</v>
      </c>
      <c r="Z37" s="233">
        <v>0</v>
      </c>
      <c r="AA37" s="252" t="s">
        <v>601</v>
      </c>
      <c r="AB37" s="274">
        <f t="shared" si="0"/>
        <v>0</v>
      </c>
      <c r="AC37" s="274">
        <f t="shared" si="1"/>
        <v>0</v>
      </c>
    </row>
    <row r="38" spans="1:29" s="65" customFormat="1" x14ac:dyDescent="0.25">
      <c r="A38" s="234" t="s">
        <v>166</v>
      </c>
      <c r="B38" s="235" t="s">
        <v>603</v>
      </c>
      <c r="C38" s="233"/>
      <c r="D38" s="233"/>
      <c r="E38" s="233"/>
      <c r="F38" s="233"/>
      <c r="G38" s="233">
        <v>0</v>
      </c>
      <c r="H38" s="233">
        <v>0</v>
      </c>
      <c r="I38" s="252" t="s">
        <v>601</v>
      </c>
      <c r="J38" s="233">
        <v>0</v>
      </c>
      <c r="K38" s="252" t="s">
        <v>601</v>
      </c>
      <c r="L38" s="233">
        <v>0</v>
      </c>
      <c r="M38" s="252" t="s">
        <v>601</v>
      </c>
      <c r="N38" s="233">
        <v>0</v>
      </c>
      <c r="O38" s="252" t="s">
        <v>601</v>
      </c>
      <c r="P38" s="233">
        <v>0</v>
      </c>
      <c r="Q38" s="252" t="s">
        <v>601</v>
      </c>
      <c r="R38" s="233">
        <v>0</v>
      </c>
      <c r="S38" s="252" t="s">
        <v>601</v>
      </c>
      <c r="T38" s="233">
        <v>0</v>
      </c>
      <c r="U38" s="252" t="s">
        <v>601</v>
      </c>
      <c r="V38" s="233">
        <v>0</v>
      </c>
      <c r="W38" s="252" t="s">
        <v>601</v>
      </c>
      <c r="X38" s="233">
        <v>0</v>
      </c>
      <c r="Y38" s="252" t="s">
        <v>601</v>
      </c>
      <c r="Z38" s="233">
        <v>0</v>
      </c>
      <c r="AA38" s="252" t="s">
        <v>601</v>
      </c>
      <c r="AB38" s="274">
        <f t="shared" si="0"/>
        <v>0</v>
      </c>
      <c r="AC38" s="274">
        <f t="shared" si="1"/>
        <v>0</v>
      </c>
    </row>
    <row r="39" spans="1:29" s="65" customFormat="1" x14ac:dyDescent="0.25">
      <c r="A39" s="234" t="s">
        <v>165</v>
      </c>
      <c r="B39" s="235" t="s">
        <v>564</v>
      </c>
      <c r="C39" s="233"/>
      <c r="D39" s="233"/>
      <c r="E39" s="233"/>
      <c r="F39" s="233"/>
      <c r="G39" s="233">
        <v>0</v>
      </c>
      <c r="H39" s="233">
        <v>0</v>
      </c>
      <c r="I39" s="252" t="s">
        <v>601</v>
      </c>
      <c r="J39" s="233">
        <v>0</v>
      </c>
      <c r="K39" s="252" t="s">
        <v>601</v>
      </c>
      <c r="L39" s="233">
        <v>0</v>
      </c>
      <c r="M39" s="252" t="s">
        <v>601</v>
      </c>
      <c r="N39" s="233">
        <v>0</v>
      </c>
      <c r="O39" s="252" t="s">
        <v>601</v>
      </c>
      <c r="P39" s="233">
        <v>0</v>
      </c>
      <c r="Q39" s="252" t="s">
        <v>601</v>
      </c>
      <c r="R39" s="233">
        <v>0</v>
      </c>
      <c r="S39" s="252" t="s">
        <v>601</v>
      </c>
      <c r="T39" s="233">
        <v>0</v>
      </c>
      <c r="U39" s="252" t="s">
        <v>601</v>
      </c>
      <c r="V39" s="233">
        <v>0</v>
      </c>
      <c r="W39" s="252" t="s">
        <v>601</v>
      </c>
      <c r="X39" s="233">
        <v>0</v>
      </c>
      <c r="Y39" s="252" t="s">
        <v>601</v>
      </c>
      <c r="Z39" s="233">
        <v>0</v>
      </c>
      <c r="AA39" s="252" t="s">
        <v>601</v>
      </c>
      <c r="AB39" s="274">
        <f t="shared" si="0"/>
        <v>0</v>
      </c>
      <c r="AC39" s="274">
        <f t="shared" si="1"/>
        <v>0</v>
      </c>
    </row>
    <row r="40" spans="1:29" s="65" customFormat="1" x14ac:dyDescent="0.25">
      <c r="A40" s="234" t="s">
        <v>164</v>
      </c>
      <c r="B40" s="235" t="s">
        <v>565</v>
      </c>
      <c r="C40" s="233"/>
      <c r="D40" s="233"/>
      <c r="E40" s="233"/>
      <c r="F40" s="233"/>
      <c r="G40" s="233">
        <v>0</v>
      </c>
      <c r="H40" s="233">
        <v>0</v>
      </c>
      <c r="I40" s="252" t="s">
        <v>601</v>
      </c>
      <c r="J40" s="233">
        <v>0</v>
      </c>
      <c r="K40" s="252" t="s">
        <v>601</v>
      </c>
      <c r="L40" s="233">
        <v>0</v>
      </c>
      <c r="M40" s="252" t="s">
        <v>601</v>
      </c>
      <c r="N40" s="233">
        <v>0</v>
      </c>
      <c r="O40" s="252" t="s">
        <v>601</v>
      </c>
      <c r="P40" s="233">
        <v>0</v>
      </c>
      <c r="Q40" s="252" t="s">
        <v>601</v>
      </c>
      <c r="R40" s="233">
        <v>0</v>
      </c>
      <c r="S40" s="252" t="s">
        <v>601</v>
      </c>
      <c r="T40" s="233">
        <v>0</v>
      </c>
      <c r="U40" s="252" t="s">
        <v>601</v>
      </c>
      <c r="V40" s="233">
        <v>0</v>
      </c>
      <c r="W40" s="252" t="s">
        <v>601</v>
      </c>
      <c r="X40" s="233">
        <v>0</v>
      </c>
      <c r="Y40" s="252" t="s">
        <v>601</v>
      </c>
      <c r="Z40" s="233">
        <v>0</v>
      </c>
      <c r="AA40" s="252" t="s">
        <v>601</v>
      </c>
      <c r="AB40" s="274">
        <f t="shared" si="0"/>
        <v>0</v>
      </c>
      <c r="AC40" s="274">
        <f t="shared" si="1"/>
        <v>0</v>
      </c>
    </row>
    <row r="41" spans="1:29" s="65" customFormat="1" x14ac:dyDescent="0.25">
      <c r="A41" s="234" t="s">
        <v>163</v>
      </c>
      <c r="B41" s="235" t="s">
        <v>566</v>
      </c>
      <c r="C41" s="233"/>
      <c r="D41" s="233"/>
      <c r="E41" s="233"/>
      <c r="F41" s="233"/>
      <c r="G41" s="233">
        <v>0</v>
      </c>
      <c r="H41" s="233">
        <v>0</v>
      </c>
      <c r="I41" s="252" t="s">
        <v>601</v>
      </c>
      <c r="J41" s="233">
        <v>0</v>
      </c>
      <c r="K41" s="252" t="s">
        <v>601</v>
      </c>
      <c r="L41" s="233">
        <v>0</v>
      </c>
      <c r="M41" s="252" t="s">
        <v>601</v>
      </c>
      <c r="N41" s="233">
        <v>0</v>
      </c>
      <c r="O41" s="252" t="s">
        <v>601</v>
      </c>
      <c r="P41" s="233">
        <v>0</v>
      </c>
      <c r="Q41" s="252" t="s">
        <v>601</v>
      </c>
      <c r="R41" s="233">
        <v>0</v>
      </c>
      <c r="S41" s="252" t="s">
        <v>601</v>
      </c>
      <c r="T41" s="233">
        <v>0</v>
      </c>
      <c r="U41" s="252" t="s">
        <v>601</v>
      </c>
      <c r="V41" s="233">
        <v>0</v>
      </c>
      <c r="W41" s="252" t="s">
        <v>601</v>
      </c>
      <c r="X41" s="233">
        <v>0</v>
      </c>
      <c r="Y41" s="252" t="s">
        <v>601</v>
      </c>
      <c r="Z41" s="233">
        <v>0</v>
      </c>
      <c r="AA41" s="252" t="s">
        <v>601</v>
      </c>
      <c r="AB41" s="274">
        <f t="shared" si="0"/>
        <v>0</v>
      </c>
      <c r="AC41" s="274">
        <f t="shared" si="1"/>
        <v>0</v>
      </c>
    </row>
    <row r="42" spans="1:29" s="65" customFormat="1" x14ac:dyDescent="0.25">
      <c r="A42" s="234" t="s">
        <v>162</v>
      </c>
      <c r="B42" s="235" t="s">
        <v>567</v>
      </c>
      <c r="C42" s="233"/>
      <c r="D42" s="233"/>
      <c r="E42" s="233"/>
      <c r="F42" s="233"/>
      <c r="G42" s="233">
        <v>0</v>
      </c>
      <c r="H42" s="233">
        <v>0</v>
      </c>
      <c r="I42" s="252" t="s">
        <v>601</v>
      </c>
      <c r="J42" s="233">
        <v>0</v>
      </c>
      <c r="K42" s="252" t="s">
        <v>601</v>
      </c>
      <c r="L42" s="233">
        <v>0</v>
      </c>
      <c r="M42" s="252" t="s">
        <v>601</v>
      </c>
      <c r="N42" s="233">
        <v>0</v>
      </c>
      <c r="O42" s="252" t="s">
        <v>601</v>
      </c>
      <c r="P42" s="233">
        <v>0</v>
      </c>
      <c r="Q42" s="252" t="s">
        <v>601</v>
      </c>
      <c r="R42" s="233">
        <v>0</v>
      </c>
      <c r="S42" s="252" t="s">
        <v>601</v>
      </c>
      <c r="T42" s="233">
        <v>0</v>
      </c>
      <c r="U42" s="252" t="s">
        <v>601</v>
      </c>
      <c r="V42" s="233">
        <v>0</v>
      </c>
      <c r="W42" s="252" t="s">
        <v>601</v>
      </c>
      <c r="X42" s="233">
        <v>0</v>
      </c>
      <c r="Y42" s="252" t="s">
        <v>601</v>
      </c>
      <c r="Z42" s="233">
        <v>0</v>
      </c>
      <c r="AA42" s="252" t="s">
        <v>601</v>
      </c>
      <c r="AB42" s="274">
        <f t="shared" si="0"/>
        <v>0</v>
      </c>
      <c r="AC42" s="274">
        <f t="shared" si="1"/>
        <v>0</v>
      </c>
    </row>
    <row r="43" spans="1:29" s="65" customFormat="1" x14ac:dyDescent="0.25">
      <c r="A43" s="234" t="s">
        <v>568</v>
      </c>
      <c r="B43" s="235" t="s">
        <v>569</v>
      </c>
      <c r="C43" s="233"/>
      <c r="D43" s="233"/>
      <c r="E43" s="233"/>
      <c r="F43" s="233"/>
      <c r="G43" s="233">
        <v>0</v>
      </c>
      <c r="H43" s="233">
        <v>0</v>
      </c>
      <c r="I43" s="252" t="s">
        <v>601</v>
      </c>
      <c r="J43" s="233">
        <v>0</v>
      </c>
      <c r="K43" s="252" t="s">
        <v>601</v>
      </c>
      <c r="L43" s="233">
        <v>0</v>
      </c>
      <c r="M43" s="252" t="s">
        <v>601</v>
      </c>
      <c r="N43" s="233">
        <v>0</v>
      </c>
      <c r="O43" s="252" t="s">
        <v>601</v>
      </c>
      <c r="P43" s="233">
        <v>0</v>
      </c>
      <c r="Q43" s="252" t="s">
        <v>601</v>
      </c>
      <c r="R43" s="233">
        <v>0</v>
      </c>
      <c r="S43" s="252" t="s">
        <v>601</v>
      </c>
      <c r="T43" s="233">
        <v>0</v>
      </c>
      <c r="U43" s="252" t="s">
        <v>601</v>
      </c>
      <c r="V43" s="233">
        <v>0</v>
      </c>
      <c r="W43" s="252" t="s">
        <v>601</v>
      </c>
      <c r="X43" s="233">
        <v>0</v>
      </c>
      <c r="Y43" s="252" t="s">
        <v>601</v>
      </c>
      <c r="Z43" s="233">
        <v>0</v>
      </c>
      <c r="AA43" s="252" t="s">
        <v>601</v>
      </c>
      <c r="AB43" s="274">
        <f t="shared" si="0"/>
        <v>0</v>
      </c>
      <c r="AC43" s="274">
        <f t="shared" si="1"/>
        <v>0</v>
      </c>
    </row>
    <row r="44" spans="1:29" s="65" customFormat="1" x14ac:dyDescent="0.25">
      <c r="A44" s="234" t="s">
        <v>570</v>
      </c>
      <c r="B44" s="235" t="s">
        <v>571</v>
      </c>
      <c r="C44" s="233"/>
      <c r="D44" s="233"/>
      <c r="E44" s="233"/>
      <c r="F44" s="233"/>
      <c r="G44" s="233">
        <v>0</v>
      </c>
      <c r="H44" s="233">
        <v>0</v>
      </c>
      <c r="I44" s="252" t="s">
        <v>601</v>
      </c>
      <c r="J44" s="233">
        <v>0</v>
      </c>
      <c r="K44" s="252" t="s">
        <v>601</v>
      </c>
      <c r="L44" s="233">
        <v>0</v>
      </c>
      <c r="M44" s="252" t="s">
        <v>601</v>
      </c>
      <c r="N44" s="233">
        <v>0</v>
      </c>
      <c r="O44" s="252" t="s">
        <v>601</v>
      </c>
      <c r="P44" s="233">
        <v>0</v>
      </c>
      <c r="Q44" s="252" t="s">
        <v>601</v>
      </c>
      <c r="R44" s="233">
        <v>0</v>
      </c>
      <c r="S44" s="252" t="s">
        <v>601</v>
      </c>
      <c r="T44" s="233">
        <v>0</v>
      </c>
      <c r="U44" s="252" t="s">
        <v>601</v>
      </c>
      <c r="V44" s="233">
        <v>0</v>
      </c>
      <c r="W44" s="252" t="s">
        <v>601</v>
      </c>
      <c r="X44" s="233">
        <v>0</v>
      </c>
      <c r="Y44" s="252" t="s">
        <v>601</v>
      </c>
      <c r="Z44" s="233">
        <v>0</v>
      </c>
      <c r="AA44" s="252" t="s">
        <v>601</v>
      </c>
      <c r="AB44" s="274">
        <f t="shared" si="0"/>
        <v>0</v>
      </c>
      <c r="AC44" s="274">
        <f t="shared" si="1"/>
        <v>0</v>
      </c>
    </row>
    <row r="45" spans="1:29" s="65" customFormat="1" x14ac:dyDescent="0.25">
      <c r="A45" s="234" t="s">
        <v>572</v>
      </c>
      <c r="B45" s="235" t="s">
        <v>573</v>
      </c>
      <c r="C45" s="233"/>
      <c r="D45" s="233"/>
      <c r="E45" s="233"/>
      <c r="F45" s="233"/>
      <c r="G45" s="233">
        <v>0</v>
      </c>
      <c r="H45" s="233">
        <v>0</v>
      </c>
      <c r="I45" s="252" t="s">
        <v>601</v>
      </c>
      <c r="J45" s="233">
        <v>0</v>
      </c>
      <c r="K45" s="252" t="s">
        <v>601</v>
      </c>
      <c r="L45" s="233">
        <v>0</v>
      </c>
      <c r="M45" s="252" t="s">
        <v>601</v>
      </c>
      <c r="N45" s="233">
        <v>0</v>
      </c>
      <c r="O45" s="252" t="s">
        <v>601</v>
      </c>
      <c r="P45" s="233">
        <v>0</v>
      </c>
      <c r="Q45" s="252" t="s">
        <v>601</v>
      </c>
      <c r="R45" s="233">
        <v>0</v>
      </c>
      <c r="S45" s="252" t="s">
        <v>601</v>
      </c>
      <c r="T45" s="233">
        <v>0</v>
      </c>
      <c r="U45" s="252" t="s">
        <v>601</v>
      </c>
      <c r="V45" s="233">
        <v>0</v>
      </c>
      <c r="W45" s="252" t="s">
        <v>601</v>
      </c>
      <c r="X45" s="233">
        <v>0</v>
      </c>
      <c r="Y45" s="252" t="s">
        <v>601</v>
      </c>
      <c r="Z45" s="233">
        <v>0</v>
      </c>
      <c r="AA45" s="252" t="s">
        <v>601</v>
      </c>
      <c r="AB45" s="274">
        <f t="shared" si="0"/>
        <v>0</v>
      </c>
      <c r="AC45" s="274">
        <f t="shared" si="1"/>
        <v>0</v>
      </c>
    </row>
    <row r="46" spans="1:29" s="65" customFormat="1" x14ac:dyDescent="0.25">
      <c r="A46" s="234" t="s">
        <v>574</v>
      </c>
      <c r="B46" s="235" t="s">
        <v>575</v>
      </c>
      <c r="C46" s="233"/>
      <c r="D46" s="233"/>
      <c r="E46" s="233"/>
      <c r="F46" s="233"/>
      <c r="G46" s="233">
        <v>0</v>
      </c>
      <c r="H46" s="233">
        <v>0</v>
      </c>
      <c r="I46" s="252" t="s">
        <v>601</v>
      </c>
      <c r="J46" s="233">
        <v>0</v>
      </c>
      <c r="K46" s="252" t="s">
        <v>601</v>
      </c>
      <c r="L46" s="233">
        <v>0</v>
      </c>
      <c r="M46" s="252" t="s">
        <v>601</v>
      </c>
      <c r="N46" s="233">
        <v>0</v>
      </c>
      <c r="O46" s="252" t="s">
        <v>601</v>
      </c>
      <c r="P46" s="233">
        <v>0</v>
      </c>
      <c r="Q46" s="252" t="s">
        <v>601</v>
      </c>
      <c r="R46" s="233">
        <v>0</v>
      </c>
      <c r="S46" s="252" t="s">
        <v>601</v>
      </c>
      <c r="T46" s="233">
        <v>0</v>
      </c>
      <c r="U46" s="252" t="s">
        <v>601</v>
      </c>
      <c r="V46" s="233">
        <v>0</v>
      </c>
      <c r="W46" s="252" t="s">
        <v>601</v>
      </c>
      <c r="X46" s="233">
        <v>0</v>
      </c>
      <c r="Y46" s="252" t="s">
        <v>601</v>
      </c>
      <c r="Z46" s="233">
        <v>0</v>
      </c>
      <c r="AA46" s="252" t="s">
        <v>601</v>
      </c>
      <c r="AB46" s="274">
        <f t="shared" si="0"/>
        <v>0</v>
      </c>
      <c r="AC46" s="274">
        <f t="shared" si="1"/>
        <v>0</v>
      </c>
    </row>
    <row r="47" spans="1:29" s="65" customFormat="1" x14ac:dyDescent="0.25">
      <c r="A47" s="231" t="s">
        <v>62</v>
      </c>
      <c r="B47" s="232" t="s">
        <v>161</v>
      </c>
      <c r="C47" s="233"/>
      <c r="D47" s="233"/>
      <c r="E47" s="233"/>
      <c r="F47" s="233"/>
      <c r="G47" s="233"/>
      <c r="H47" s="233"/>
      <c r="I47" s="233"/>
      <c r="J47" s="233"/>
      <c r="K47" s="233"/>
      <c r="L47" s="233"/>
      <c r="M47" s="233"/>
      <c r="N47" s="233"/>
      <c r="O47" s="233"/>
      <c r="P47" s="233"/>
      <c r="Q47" s="233"/>
      <c r="R47" s="233"/>
      <c r="S47" s="252"/>
      <c r="T47" s="233"/>
      <c r="U47" s="233"/>
      <c r="V47" s="233"/>
      <c r="W47" s="233"/>
      <c r="X47" s="233"/>
      <c r="Y47" s="233"/>
      <c r="Z47" s="233"/>
      <c r="AA47" s="233"/>
      <c r="AB47" s="274">
        <f t="shared" si="0"/>
        <v>0</v>
      </c>
      <c r="AC47" s="274">
        <f t="shared" si="1"/>
        <v>0</v>
      </c>
    </row>
    <row r="48" spans="1:29" s="65" customFormat="1" ht="31.5" x14ac:dyDescent="0.25">
      <c r="A48" s="234" t="s">
        <v>160</v>
      </c>
      <c r="B48" s="237" t="s">
        <v>562</v>
      </c>
      <c r="C48" s="233"/>
      <c r="D48" s="233"/>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74">
        <f t="shared" si="0"/>
        <v>0</v>
      </c>
      <c r="AC48" s="274">
        <f t="shared" si="1"/>
        <v>0</v>
      </c>
    </row>
    <row r="49" spans="1:29" s="65" customFormat="1" x14ac:dyDescent="0.25">
      <c r="A49" s="234" t="s">
        <v>159</v>
      </c>
      <c r="B49" s="237" t="s">
        <v>157</v>
      </c>
      <c r="C49" s="233"/>
      <c r="D49" s="233"/>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74">
        <f t="shared" si="0"/>
        <v>0</v>
      </c>
      <c r="AC49" s="274">
        <f t="shared" si="1"/>
        <v>0</v>
      </c>
    </row>
    <row r="50" spans="1:29" s="65" customFormat="1" ht="31.5" x14ac:dyDescent="0.25">
      <c r="A50" s="234" t="s">
        <v>158</v>
      </c>
      <c r="B50" s="235" t="s">
        <v>155</v>
      </c>
      <c r="C50" s="233"/>
      <c r="D50" s="233"/>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74">
        <f t="shared" si="0"/>
        <v>0</v>
      </c>
      <c r="AC50" s="274">
        <f t="shared" si="1"/>
        <v>0</v>
      </c>
    </row>
    <row r="51" spans="1:29" s="65" customFormat="1" ht="35.25" customHeight="1" x14ac:dyDescent="0.25">
      <c r="A51" s="234" t="s">
        <v>156</v>
      </c>
      <c r="B51" s="235" t="s">
        <v>153</v>
      </c>
      <c r="C51" s="233"/>
      <c r="D51" s="233"/>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74">
        <f t="shared" si="0"/>
        <v>0</v>
      </c>
      <c r="AC51" s="274">
        <f t="shared" si="1"/>
        <v>0</v>
      </c>
    </row>
    <row r="52" spans="1:29" s="65" customFormat="1" x14ac:dyDescent="0.25">
      <c r="A52" s="234" t="s">
        <v>154</v>
      </c>
      <c r="B52" s="235" t="s">
        <v>151</v>
      </c>
      <c r="C52" s="233"/>
      <c r="D52" s="233"/>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74">
        <f t="shared" si="0"/>
        <v>0</v>
      </c>
      <c r="AC52" s="274">
        <f t="shared" si="1"/>
        <v>0</v>
      </c>
    </row>
    <row r="53" spans="1:29" s="65" customFormat="1" x14ac:dyDescent="0.25">
      <c r="A53" s="234" t="s">
        <v>152</v>
      </c>
      <c r="B53" s="235" t="s">
        <v>564</v>
      </c>
      <c r="C53" s="233"/>
      <c r="D53" s="233"/>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74">
        <f t="shared" si="0"/>
        <v>0</v>
      </c>
      <c r="AC53" s="274">
        <f t="shared" si="1"/>
        <v>0</v>
      </c>
    </row>
    <row r="54" spans="1:29" s="65" customFormat="1" x14ac:dyDescent="0.25">
      <c r="A54" s="234" t="s">
        <v>150</v>
      </c>
      <c r="B54" s="235" t="s">
        <v>565</v>
      </c>
      <c r="C54" s="233"/>
      <c r="D54" s="233"/>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74">
        <f t="shared" si="0"/>
        <v>0</v>
      </c>
      <c r="AC54" s="274">
        <f t="shared" si="1"/>
        <v>0</v>
      </c>
    </row>
    <row r="55" spans="1:29" s="65" customFormat="1" x14ac:dyDescent="0.25">
      <c r="A55" s="234" t="s">
        <v>576</v>
      </c>
      <c r="B55" s="235" t="s">
        <v>566</v>
      </c>
      <c r="C55" s="233"/>
      <c r="D55" s="233"/>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74">
        <f t="shared" si="0"/>
        <v>0</v>
      </c>
      <c r="AC55" s="274">
        <f t="shared" si="1"/>
        <v>0</v>
      </c>
    </row>
    <row r="56" spans="1:29" s="65" customFormat="1" x14ac:dyDescent="0.25">
      <c r="A56" s="234" t="s">
        <v>577</v>
      </c>
      <c r="B56" s="235" t="s">
        <v>567</v>
      </c>
      <c r="C56" s="233"/>
      <c r="D56" s="233"/>
      <c r="E56" s="233"/>
      <c r="F56" s="233"/>
      <c r="G56" s="233">
        <f>D56</f>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74">
        <f t="shared" si="0"/>
        <v>0</v>
      </c>
      <c r="AC56" s="274">
        <f t="shared" si="1"/>
        <v>0</v>
      </c>
    </row>
    <row r="57" spans="1:29" s="65" customFormat="1" x14ac:dyDescent="0.25">
      <c r="A57" s="234" t="s">
        <v>578</v>
      </c>
      <c r="B57" s="235" t="s">
        <v>569</v>
      </c>
      <c r="C57" s="233"/>
      <c r="D57" s="233"/>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74">
        <f t="shared" si="0"/>
        <v>0</v>
      </c>
      <c r="AC57" s="274">
        <f t="shared" si="1"/>
        <v>0</v>
      </c>
    </row>
    <row r="58" spans="1:29" s="65" customFormat="1" ht="23.25" customHeight="1" x14ac:dyDescent="0.25">
      <c r="A58" s="234" t="s">
        <v>579</v>
      </c>
      <c r="B58" s="235" t="s">
        <v>571</v>
      </c>
      <c r="C58" s="233">
        <v>0</v>
      </c>
      <c r="D58" s="233">
        <v>1</v>
      </c>
      <c r="E58" s="233"/>
      <c r="F58" s="233"/>
      <c r="G58" s="233">
        <v>0</v>
      </c>
      <c r="H58" s="233">
        <v>0</v>
      </c>
      <c r="I58" s="233"/>
      <c r="J58" s="233">
        <v>1</v>
      </c>
      <c r="K58" s="233"/>
      <c r="L58" s="233">
        <v>0</v>
      </c>
      <c r="M58" s="233"/>
      <c r="N58" s="233">
        <v>0</v>
      </c>
      <c r="O58" s="233"/>
      <c r="P58" s="233">
        <v>0</v>
      </c>
      <c r="Q58" s="233"/>
      <c r="R58" s="233">
        <v>0</v>
      </c>
      <c r="S58" s="233"/>
      <c r="T58" s="233">
        <v>0</v>
      </c>
      <c r="U58" s="233"/>
      <c r="V58" s="233">
        <v>0</v>
      </c>
      <c r="W58" s="233"/>
      <c r="X58" s="233">
        <v>0</v>
      </c>
      <c r="Y58" s="233"/>
      <c r="Z58" s="233">
        <v>0</v>
      </c>
      <c r="AA58" s="233"/>
      <c r="AB58" s="274">
        <f t="shared" si="0"/>
        <v>0</v>
      </c>
      <c r="AC58" s="274">
        <f t="shared" si="1"/>
        <v>1</v>
      </c>
    </row>
    <row r="59" spans="1:29" s="65" customFormat="1" x14ac:dyDescent="0.25">
      <c r="A59" s="234" t="s">
        <v>580</v>
      </c>
      <c r="B59" s="235" t="s">
        <v>573</v>
      </c>
      <c r="C59" s="233"/>
      <c r="D59" s="233"/>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74">
        <f t="shared" si="0"/>
        <v>0</v>
      </c>
      <c r="AC59" s="274">
        <f t="shared" si="1"/>
        <v>0</v>
      </c>
    </row>
    <row r="60" spans="1:29" s="65" customFormat="1" x14ac:dyDescent="0.25">
      <c r="A60" s="234" t="s">
        <v>581</v>
      </c>
      <c r="B60" s="235" t="s">
        <v>575</v>
      </c>
      <c r="C60" s="233"/>
      <c r="D60" s="233"/>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74">
        <f t="shared" si="0"/>
        <v>0</v>
      </c>
      <c r="AC60" s="274">
        <f t="shared" si="1"/>
        <v>0</v>
      </c>
    </row>
    <row r="61" spans="1:29" s="65" customFormat="1" ht="31.5" x14ac:dyDescent="0.25">
      <c r="A61" s="231" t="s">
        <v>60</v>
      </c>
      <c r="B61" s="232" t="s">
        <v>149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74">
        <f t="shared" si="0"/>
        <v>0</v>
      </c>
      <c r="AC61" s="274">
        <f t="shared" si="1"/>
        <v>0</v>
      </c>
    </row>
    <row r="62" spans="1:29" s="65" customFormat="1" x14ac:dyDescent="0.25">
      <c r="A62" s="234" t="s">
        <v>148</v>
      </c>
      <c r="B62" s="235" t="s">
        <v>147</v>
      </c>
      <c r="C62" s="233">
        <v>0</v>
      </c>
      <c r="D62" s="233">
        <f>D30</f>
        <v>4.88</v>
      </c>
      <c r="E62" s="233"/>
      <c r="F62" s="233"/>
      <c r="G62" s="233">
        <v>0</v>
      </c>
      <c r="H62" s="233">
        <v>0</v>
      </c>
      <c r="I62" s="233"/>
      <c r="J62" s="233">
        <f>D62</f>
        <v>4.88</v>
      </c>
      <c r="K62" s="233"/>
      <c r="L62" s="233">
        <v>0</v>
      </c>
      <c r="M62" s="233"/>
      <c r="N62" s="233">
        <v>0</v>
      </c>
      <c r="O62" s="233"/>
      <c r="P62" s="233">
        <v>0</v>
      </c>
      <c r="Q62" s="233"/>
      <c r="R62" s="233">
        <v>0</v>
      </c>
      <c r="S62" s="233"/>
      <c r="T62" s="233">
        <v>0</v>
      </c>
      <c r="U62" s="233"/>
      <c r="V62" s="233">
        <v>0</v>
      </c>
      <c r="W62" s="233"/>
      <c r="X62" s="233">
        <v>0</v>
      </c>
      <c r="Y62" s="233"/>
      <c r="Z62" s="233">
        <v>0</v>
      </c>
      <c r="AA62" s="233"/>
      <c r="AB62" s="274">
        <f t="shared" si="0"/>
        <v>0</v>
      </c>
      <c r="AC62" s="274">
        <f t="shared" si="1"/>
        <v>4.88</v>
      </c>
    </row>
    <row r="63" spans="1:29" s="65" customFormat="1" x14ac:dyDescent="0.25">
      <c r="A63" s="234" t="s">
        <v>146</v>
      </c>
      <c r="B63" s="235"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74">
        <f t="shared" si="0"/>
        <v>0</v>
      </c>
      <c r="AC63" s="274">
        <f t="shared" si="1"/>
        <v>0</v>
      </c>
    </row>
    <row r="64" spans="1:29" s="65" customFormat="1" x14ac:dyDescent="0.25">
      <c r="A64" s="234" t="s">
        <v>145</v>
      </c>
      <c r="B64" s="237"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74">
        <f t="shared" si="0"/>
        <v>0</v>
      </c>
      <c r="AC64" s="274">
        <f t="shared" si="1"/>
        <v>0</v>
      </c>
    </row>
    <row r="65" spans="1:29" s="65" customFormat="1" x14ac:dyDescent="0.25">
      <c r="A65" s="234" t="s">
        <v>144</v>
      </c>
      <c r="B65" s="237"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74">
        <f t="shared" si="0"/>
        <v>0</v>
      </c>
      <c r="AC65" s="274">
        <f t="shared" si="1"/>
        <v>0</v>
      </c>
    </row>
    <row r="66" spans="1:29" s="65" customFormat="1" x14ac:dyDescent="0.25">
      <c r="A66" s="234" t="s">
        <v>143</v>
      </c>
      <c r="B66" s="237" t="s">
        <v>140</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74">
        <f t="shared" si="0"/>
        <v>0</v>
      </c>
      <c r="AC66" s="274">
        <f t="shared" si="1"/>
        <v>0</v>
      </c>
    </row>
    <row r="67" spans="1:29" s="65" customFormat="1" x14ac:dyDescent="0.25">
      <c r="A67" s="234" t="s">
        <v>142</v>
      </c>
      <c r="B67" s="237" t="s">
        <v>582</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74">
        <f t="shared" si="0"/>
        <v>0</v>
      </c>
      <c r="AC67" s="274">
        <f t="shared" si="1"/>
        <v>0</v>
      </c>
    </row>
    <row r="68" spans="1:29" s="65" customFormat="1" x14ac:dyDescent="0.25">
      <c r="A68" s="234" t="s">
        <v>583</v>
      </c>
      <c r="B68" s="237" t="s">
        <v>584</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74">
        <f t="shared" si="0"/>
        <v>0</v>
      </c>
      <c r="AC68" s="274">
        <f t="shared" si="1"/>
        <v>0</v>
      </c>
    </row>
    <row r="69" spans="1:29" s="65" customFormat="1" x14ac:dyDescent="0.25">
      <c r="A69" s="234" t="s">
        <v>585</v>
      </c>
      <c r="B69" s="237" t="s">
        <v>586</v>
      </c>
      <c r="C69" s="233"/>
      <c r="D69" s="233"/>
      <c r="E69" s="233"/>
      <c r="F69" s="233"/>
      <c r="G69" s="233">
        <f>D69</f>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74">
        <f t="shared" si="0"/>
        <v>0</v>
      </c>
      <c r="AC69" s="274">
        <f t="shared" si="1"/>
        <v>0</v>
      </c>
    </row>
    <row r="70" spans="1:29" s="65" customFormat="1" x14ac:dyDescent="0.25">
      <c r="A70" s="234" t="s">
        <v>587</v>
      </c>
      <c r="B70" s="237" t="s">
        <v>588</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74">
        <f t="shared" si="0"/>
        <v>0</v>
      </c>
      <c r="AC70" s="274">
        <f t="shared" si="1"/>
        <v>0</v>
      </c>
    </row>
    <row r="71" spans="1:29" s="65" customFormat="1" x14ac:dyDescent="0.25">
      <c r="A71" s="234" t="s">
        <v>589</v>
      </c>
      <c r="B71" s="237" t="s">
        <v>590</v>
      </c>
      <c r="C71" s="233">
        <v>0</v>
      </c>
      <c r="D71" s="233">
        <v>1</v>
      </c>
      <c r="E71" s="233"/>
      <c r="F71" s="233"/>
      <c r="G71" s="233">
        <v>0</v>
      </c>
      <c r="H71" s="233">
        <v>0</v>
      </c>
      <c r="I71" s="233"/>
      <c r="J71" s="233">
        <v>1</v>
      </c>
      <c r="K71" s="233"/>
      <c r="L71" s="233">
        <v>0</v>
      </c>
      <c r="M71" s="233"/>
      <c r="N71" s="233">
        <v>0</v>
      </c>
      <c r="O71" s="233"/>
      <c r="P71" s="233">
        <v>0</v>
      </c>
      <c r="Q71" s="233"/>
      <c r="R71" s="233">
        <v>0</v>
      </c>
      <c r="S71" s="233"/>
      <c r="T71" s="233">
        <v>0</v>
      </c>
      <c r="U71" s="233"/>
      <c r="V71" s="233">
        <v>0</v>
      </c>
      <c r="W71" s="233"/>
      <c r="X71" s="233">
        <v>0</v>
      </c>
      <c r="Y71" s="233"/>
      <c r="Z71" s="233">
        <v>0</v>
      </c>
      <c r="AA71" s="233"/>
      <c r="AB71" s="274">
        <f t="shared" si="0"/>
        <v>0</v>
      </c>
      <c r="AC71" s="274">
        <f t="shared" si="1"/>
        <v>1</v>
      </c>
    </row>
    <row r="72" spans="1:29" s="65" customFormat="1" x14ac:dyDescent="0.25">
      <c r="A72" s="234" t="s">
        <v>591</v>
      </c>
      <c r="B72" s="237" t="s">
        <v>592</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74">
        <f t="shared" si="0"/>
        <v>0</v>
      </c>
      <c r="AC72" s="274">
        <f t="shared" si="1"/>
        <v>0</v>
      </c>
    </row>
    <row r="73" spans="1:29" s="65" customFormat="1" x14ac:dyDescent="0.25">
      <c r="A73" s="234" t="s">
        <v>593</v>
      </c>
      <c r="B73" s="237" t="s">
        <v>594</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74">
        <f t="shared" si="0"/>
        <v>0</v>
      </c>
      <c r="AC73" s="274">
        <f t="shared" si="1"/>
        <v>0</v>
      </c>
    </row>
    <row r="74" spans="1:29" s="65" customFormat="1" ht="39" customHeight="1" x14ac:dyDescent="0.25">
      <c r="A74" s="231" t="s">
        <v>59</v>
      </c>
      <c r="B74" s="238" t="s">
        <v>236</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74">
        <f t="shared" si="0"/>
        <v>0</v>
      </c>
      <c r="AC74" s="274">
        <f t="shared" si="1"/>
        <v>0</v>
      </c>
    </row>
    <row r="75" spans="1:29" s="65" customFormat="1" ht="21.75" customHeight="1" x14ac:dyDescent="0.25">
      <c r="A75" s="231" t="s">
        <v>57</v>
      </c>
      <c r="B75" s="232" t="s">
        <v>141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74">
        <f t="shared" si="0"/>
        <v>0</v>
      </c>
      <c r="AC75" s="274">
        <f t="shared" si="1"/>
        <v>0</v>
      </c>
    </row>
    <row r="76" spans="1:29" s="65" customFormat="1" ht="32.25" customHeight="1" x14ac:dyDescent="0.25">
      <c r="A76" s="234" t="s">
        <v>231</v>
      </c>
      <c r="B76" s="237" t="s">
        <v>562</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74">
        <f t="shared" si="0"/>
        <v>0</v>
      </c>
      <c r="AC76" s="274">
        <f t="shared" si="1"/>
        <v>0</v>
      </c>
    </row>
    <row r="77" spans="1:29" s="65" customFormat="1" ht="18.75" customHeight="1" x14ac:dyDescent="0.25">
      <c r="A77" s="234" t="s">
        <v>232</v>
      </c>
      <c r="B77" s="237" t="s">
        <v>157</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74">
        <f t="shared" si="0"/>
        <v>0</v>
      </c>
      <c r="AC77" s="274">
        <f t="shared" si="1"/>
        <v>0</v>
      </c>
    </row>
    <row r="78" spans="1:29" s="65" customFormat="1" x14ac:dyDescent="0.25">
      <c r="A78" s="234" t="s">
        <v>233</v>
      </c>
      <c r="B78" s="235" t="s">
        <v>563</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74">
        <f t="shared" si="0"/>
        <v>0</v>
      </c>
      <c r="AC78" s="274">
        <f t="shared" si="1"/>
        <v>0</v>
      </c>
    </row>
    <row r="79" spans="1:29" s="65" customFormat="1" x14ac:dyDescent="0.25">
      <c r="A79" s="234" t="s">
        <v>234</v>
      </c>
      <c r="B79" s="235" t="s">
        <v>564</v>
      </c>
      <c r="C79" s="239"/>
      <c r="D79" s="240"/>
      <c r="E79" s="241"/>
      <c r="F79" s="241"/>
      <c r="G79" s="233">
        <v>0</v>
      </c>
      <c r="H79" s="233">
        <v>0</v>
      </c>
      <c r="I79" s="241"/>
      <c r="J79" s="233">
        <v>0</v>
      </c>
      <c r="K79" s="240"/>
      <c r="L79" s="233">
        <v>0</v>
      </c>
      <c r="M79" s="240"/>
      <c r="N79" s="233">
        <v>0</v>
      </c>
      <c r="O79" s="240"/>
      <c r="P79" s="233">
        <v>0</v>
      </c>
      <c r="Q79" s="240"/>
      <c r="R79" s="233">
        <v>0</v>
      </c>
      <c r="S79" s="240"/>
      <c r="T79" s="233">
        <v>0</v>
      </c>
      <c r="U79" s="240"/>
      <c r="V79" s="233">
        <v>0</v>
      </c>
      <c r="W79" s="240"/>
      <c r="X79" s="233">
        <v>0</v>
      </c>
      <c r="Y79" s="240"/>
      <c r="Z79" s="233">
        <v>0</v>
      </c>
      <c r="AA79" s="240"/>
      <c r="AB79" s="274">
        <f t="shared" si="0"/>
        <v>0</v>
      </c>
      <c r="AC79" s="274">
        <f t="shared" si="1"/>
        <v>0</v>
      </c>
    </row>
    <row r="80" spans="1:29" s="65" customFormat="1" x14ac:dyDescent="0.25">
      <c r="A80" s="234" t="s">
        <v>235</v>
      </c>
      <c r="B80" s="235" t="s">
        <v>565</v>
      </c>
      <c r="C80" s="239"/>
      <c r="D80" s="240"/>
      <c r="E80" s="241"/>
      <c r="F80" s="241"/>
      <c r="G80" s="233">
        <v>0</v>
      </c>
      <c r="H80" s="233">
        <v>0</v>
      </c>
      <c r="I80" s="241"/>
      <c r="J80" s="233">
        <v>0</v>
      </c>
      <c r="K80" s="240"/>
      <c r="L80" s="233">
        <v>0</v>
      </c>
      <c r="M80" s="240"/>
      <c r="N80" s="233">
        <v>0</v>
      </c>
      <c r="O80" s="240"/>
      <c r="P80" s="233">
        <v>0</v>
      </c>
      <c r="Q80" s="240"/>
      <c r="R80" s="233">
        <v>0</v>
      </c>
      <c r="S80" s="240"/>
      <c r="T80" s="233">
        <v>0</v>
      </c>
      <c r="U80" s="240"/>
      <c r="V80" s="233">
        <v>0</v>
      </c>
      <c r="W80" s="240"/>
      <c r="X80" s="233">
        <v>0</v>
      </c>
      <c r="Y80" s="240"/>
      <c r="Z80" s="233">
        <v>0</v>
      </c>
      <c r="AA80" s="240"/>
      <c r="AB80" s="274">
        <f t="shared" si="0"/>
        <v>0</v>
      </c>
      <c r="AC80" s="274">
        <f t="shared" si="1"/>
        <v>0</v>
      </c>
    </row>
    <row r="81" spans="1:29" s="65" customFormat="1" x14ac:dyDescent="0.25">
      <c r="A81" s="234" t="s">
        <v>595</v>
      </c>
      <c r="B81" s="235" t="s">
        <v>566</v>
      </c>
      <c r="C81" s="239"/>
      <c r="D81" s="240"/>
      <c r="E81" s="241"/>
      <c r="F81" s="241"/>
      <c r="G81" s="233">
        <v>0</v>
      </c>
      <c r="H81" s="233">
        <v>0</v>
      </c>
      <c r="I81" s="241"/>
      <c r="J81" s="233">
        <v>0</v>
      </c>
      <c r="K81" s="240"/>
      <c r="L81" s="233">
        <v>0</v>
      </c>
      <c r="M81" s="240"/>
      <c r="N81" s="233">
        <v>0</v>
      </c>
      <c r="O81" s="240"/>
      <c r="P81" s="233">
        <v>0</v>
      </c>
      <c r="Q81" s="240"/>
      <c r="R81" s="233">
        <v>0</v>
      </c>
      <c r="S81" s="240"/>
      <c r="T81" s="233">
        <v>0</v>
      </c>
      <c r="U81" s="240"/>
      <c r="V81" s="233">
        <v>0</v>
      </c>
      <c r="W81" s="240"/>
      <c r="X81" s="233">
        <v>0</v>
      </c>
      <c r="Y81" s="240"/>
      <c r="Z81" s="233">
        <v>0</v>
      </c>
      <c r="AA81" s="240"/>
      <c r="AB81" s="274">
        <f t="shared" si="0"/>
        <v>0</v>
      </c>
      <c r="AC81" s="274">
        <f t="shared" si="1"/>
        <v>0</v>
      </c>
    </row>
    <row r="82" spans="1:29" s="65" customFormat="1" x14ac:dyDescent="0.25">
      <c r="A82" s="234" t="s">
        <v>596</v>
      </c>
      <c r="B82" s="235" t="s">
        <v>567</v>
      </c>
      <c r="C82" s="239"/>
      <c r="D82" s="240"/>
      <c r="E82" s="241"/>
      <c r="F82" s="241"/>
      <c r="G82" s="233">
        <v>0</v>
      </c>
      <c r="H82" s="233">
        <v>0</v>
      </c>
      <c r="I82" s="241"/>
      <c r="J82" s="233">
        <v>0</v>
      </c>
      <c r="K82" s="240"/>
      <c r="L82" s="233">
        <v>0</v>
      </c>
      <c r="M82" s="240"/>
      <c r="N82" s="233">
        <v>0</v>
      </c>
      <c r="O82" s="240"/>
      <c r="P82" s="233">
        <v>0</v>
      </c>
      <c r="Q82" s="240"/>
      <c r="R82" s="233">
        <v>0</v>
      </c>
      <c r="S82" s="240"/>
      <c r="T82" s="233">
        <v>0</v>
      </c>
      <c r="U82" s="240"/>
      <c r="V82" s="233">
        <v>0</v>
      </c>
      <c r="W82" s="240"/>
      <c r="X82" s="233">
        <v>0</v>
      </c>
      <c r="Y82" s="240"/>
      <c r="Z82" s="233">
        <v>0</v>
      </c>
      <c r="AA82" s="240"/>
      <c r="AB82" s="274">
        <f t="shared" si="0"/>
        <v>0</v>
      </c>
      <c r="AC82" s="274">
        <f t="shared" si="1"/>
        <v>0</v>
      </c>
    </row>
    <row r="83" spans="1:29" s="65" customFormat="1" x14ac:dyDescent="0.25">
      <c r="A83" s="234" t="s">
        <v>597</v>
      </c>
      <c r="B83" s="235" t="s">
        <v>569</v>
      </c>
      <c r="C83" s="239"/>
      <c r="D83" s="240"/>
      <c r="E83" s="241"/>
      <c r="F83" s="241"/>
      <c r="G83" s="233">
        <v>0</v>
      </c>
      <c r="H83" s="233">
        <v>0</v>
      </c>
      <c r="I83" s="241"/>
      <c r="J83" s="233">
        <v>0</v>
      </c>
      <c r="K83" s="240"/>
      <c r="L83" s="233">
        <v>0</v>
      </c>
      <c r="M83" s="240"/>
      <c r="N83" s="233">
        <v>0</v>
      </c>
      <c r="O83" s="240"/>
      <c r="P83" s="233">
        <v>0</v>
      </c>
      <c r="Q83" s="240"/>
      <c r="R83" s="233">
        <v>0</v>
      </c>
      <c r="S83" s="240"/>
      <c r="T83" s="233">
        <v>0</v>
      </c>
      <c r="U83" s="240"/>
      <c r="V83" s="233">
        <v>0</v>
      </c>
      <c r="W83" s="240"/>
      <c r="X83" s="233">
        <v>0</v>
      </c>
      <c r="Y83" s="240"/>
      <c r="Z83" s="233">
        <v>0</v>
      </c>
      <c r="AA83" s="240"/>
      <c r="AB83" s="274">
        <f t="shared" si="0"/>
        <v>0</v>
      </c>
      <c r="AC83" s="274">
        <f t="shared" si="1"/>
        <v>0</v>
      </c>
    </row>
    <row r="84" spans="1:29" s="65" customFormat="1" x14ac:dyDescent="0.25">
      <c r="A84" s="234" t="s">
        <v>598</v>
      </c>
      <c r="B84" s="235" t="s">
        <v>571</v>
      </c>
      <c r="C84" s="233"/>
      <c r="D84" s="233"/>
      <c r="E84" s="233"/>
      <c r="F84" s="233"/>
      <c r="G84" s="233">
        <v>0</v>
      </c>
      <c r="H84" s="233">
        <v>0</v>
      </c>
      <c r="I84" s="233"/>
      <c r="J84" s="233">
        <v>0</v>
      </c>
      <c r="K84" s="240"/>
      <c r="L84" s="233">
        <v>0</v>
      </c>
      <c r="M84" s="240"/>
      <c r="N84" s="233">
        <v>0</v>
      </c>
      <c r="O84" s="240"/>
      <c r="P84" s="233">
        <v>0</v>
      </c>
      <c r="Q84" s="240"/>
      <c r="R84" s="233">
        <v>0</v>
      </c>
      <c r="S84" s="240"/>
      <c r="T84" s="233">
        <v>0</v>
      </c>
      <c r="U84" s="240"/>
      <c r="V84" s="233">
        <v>0</v>
      </c>
      <c r="W84" s="240"/>
      <c r="X84" s="233">
        <v>0</v>
      </c>
      <c r="Y84" s="240"/>
      <c r="Z84" s="233">
        <v>0</v>
      </c>
      <c r="AA84" s="240"/>
      <c r="AB84" s="274">
        <f t="shared" si="0"/>
        <v>0</v>
      </c>
      <c r="AC84" s="274">
        <f t="shared" si="1"/>
        <v>0</v>
      </c>
    </row>
    <row r="85" spans="1:29" s="65" customFormat="1" x14ac:dyDescent="0.25">
      <c r="A85" s="234" t="s">
        <v>599</v>
      </c>
      <c r="B85" s="235" t="s">
        <v>573</v>
      </c>
      <c r="C85" s="239"/>
      <c r="D85" s="240"/>
      <c r="E85" s="241"/>
      <c r="F85" s="241"/>
      <c r="G85" s="233">
        <v>0</v>
      </c>
      <c r="H85" s="233">
        <v>0</v>
      </c>
      <c r="I85" s="241"/>
      <c r="J85" s="233">
        <v>0</v>
      </c>
      <c r="K85" s="240"/>
      <c r="L85" s="233">
        <v>0</v>
      </c>
      <c r="M85" s="240"/>
      <c r="N85" s="233">
        <v>0</v>
      </c>
      <c r="O85" s="240"/>
      <c r="P85" s="233">
        <v>0</v>
      </c>
      <c r="Q85" s="240"/>
      <c r="R85" s="233">
        <v>0</v>
      </c>
      <c r="S85" s="240"/>
      <c r="T85" s="233">
        <v>0</v>
      </c>
      <c r="U85" s="240"/>
      <c r="V85" s="233">
        <v>0</v>
      </c>
      <c r="W85" s="240"/>
      <c r="X85" s="233">
        <v>0</v>
      </c>
      <c r="Y85" s="240"/>
      <c r="Z85" s="233">
        <v>0</v>
      </c>
      <c r="AA85" s="240"/>
      <c r="AB85" s="274">
        <f t="shared" si="0"/>
        <v>0</v>
      </c>
      <c r="AC85" s="274">
        <f t="shared" si="1"/>
        <v>0</v>
      </c>
    </row>
    <row r="86" spans="1:29" s="65" customFormat="1" x14ac:dyDescent="0.25">
      <c r="A86" s="234" t="s">
        <v>600</v>
      </c>
      <c r="B86" s="235" t="s">
        <v>575</v>
      </c>
      <c r="C86" s="242"/>
      <c r="D86" s="240"/>
      <c r="E86" s="241"/>
      <c r="F86" s="241"/>
      <c r="G86" s="233">
        <v>0</v>
      </c>
      <c r="H86" s="233">
        <v>0</v>
      </c>
      <c r="I86" s="241"/>
      <c r="J86" s="233">
        <v>0</v>
      </c>
      <c r="K86" s="240"/>
      <c r="L86" s="233">
        <v>0</v>
      </c>
      <c r="M86" s="240"/>
      <c r="N86" s="233">
        <v>0</v>
      </c>
      <c r="O86" s="240"/>
      <c r="P86" s="233">
        <v>0</v>
      </c>
      <c r="Q86" s="240"/>
      <c r="R86" s="233">
        <v>0</v>
      </c>
      <c r="S86" s="240"/>
      <c r="T86" s="233">
        <v>0</v>
      </c>
      <c r="U86" s="240"/>
      <c r="V86" s="233">
        <v>0</v>
      </c>
      <c r="W86" s="240"/>
      <c r="X86" s="233">
        <v>0</v>
      </c>
      <c r="Y86" s="240"/>
      <c r="Z86" s="233">
        <v>0</v>
      </c>
      <c r="AA86" s="240"/>
      <c r="AB86" s="274">
        <f t="shared" si="0"/>
        <v>0</v>
      </c>
      <c r="AC86" s="274">
        <f t="shared" si="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zoomScale="80" zoomScaleSheetLayoutView="80" workbookViewId="0">
      <selection activeCell="L30" sqref="L30"/>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33.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7" t="str">
        <f>'6.2. Паспорт фин осв ввод'!A4:AC4</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6" t="str">
        <f>'6.2. Паспорт фин осв ввод'!A8:AC8</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6" t="str">
        <f>'6.2. Паспорт фин осв ввод'!A11:AC11</f>
        <v>M_NS1800.PH.0011</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6" t="str">
        <f>'6.2. Паспорт фин осв ввод'!A14:AC14</f>
        <v>Сооружение модульного здания ОВБ на ПС 110/6 кВ Губкинская (1 здание)</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9"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9"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9"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9"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9" s="22" customFormat="1" x14ac:dyDescent="0.25">
      <c r="A21" s="461" t="s">
        <v>530</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9" s="22" customFormat="1" ht="58.5" customHeight="1" x14ac:dyDescent="0.25">
      <c r="A22" s="452" t="s">
        <v>53</v>
      </c>
      <c r="B22" s="463" t="s">
        <v>25</v>
      </c>
      <c r="C22" s="452" t="s">
        <v>52</v>
      </c>
      <c r="D22" s="452" t="s">
        <v>51</v>
      </c>
      <c r="E22" s="466" t="s">
        <v>541</v>
      </c>
      <c r="F22" s="467"/>
      <c r="G22" s="467"/>
      <c r="H22" s="467"/>
      <c r="I22" s="467"/>
      <c r="J22" s="467"/>
      <c r="K22" s="467"/>
      <c r="L22" s="468"/>
      <c r="M22" s="452" t="s">
        <v>50</v>
      </c>
      <c r="N22" s="452" t="s">
        <v>49</v>
      </c>
      <c r="O22" s="452" t="s">
        <v>48</v>
      </c>
      <c r="P22" s="447" t="s">
        <v>266</v>
      </c>
      <c r="Q22" s="447" t="s">
        <v>47</v>
      </c>
      <c r="R22" s="447" t="s">
        <v>46</v>
      </c>
      <c r="S22" s="447" t="s">
        <v>45</v>
      </c>
      <c r="T22" s="447"/>
      <c r="U22" s="469" t="s">
        <v>44</v>
      </c>
      <c r="V22" s="469" t="s">
        <v>43</v>
      </c>
      <c r="W22" s="447" t="s">
        <v>42</v>
      </c>
      <c r="X22" s="447" t="s">
        <v>41</v>
      </c>
      <c r="Y22" s="447" t="s">
        <v>40</v>
      </c>
      <c r="Z22" s="454"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5" t="s">
        <v>26</v>
      </c>
    </row>
    <row r="23" spans="1:49" s="22" customFormat="1" ht="64.5" customHeight="1" x14ac:dyDescent="0.25">
      <c r="A23" s="462"/>
      <c r="B23" s="464"/>
      <c r="C23" s="462"/>
      <c r="D23" s="462"/>
      <c r="E23" s="457" t="s">
        <v>24</v>
      </c>
      <c r="F23" s="448" t="s">
        <v>140</v>
      </c>
      <c r="G23" s="448" t="s">
        <v>139</v>
      </c>
      <c r="H23" s="448" t="s">
        <v>138</v>
      </c>
      <c r="I23" s="450" t="s">
        <v>451</v>
      </c>
      <c r="J23" s="450" t="s">
        <v>452</v>
      </c>
      <c r="K23" s="450" t="s">
        <v>453</v>
      </c>
      <c r="L23" s="448" t="s">
        <v>81</v>
      </c>
      <c r="M23" s="462"/>
      <c r="N23" s="462"/>
      <c r="O23" s="462"/>
      <c r="P23" s="447"/>
      <c r="Q23" s="447"/>
      <c r="R23" s="447"/>
      <c r="S23" s="459" t="s">
        <v>3</v>
      </c>
      <c r="T23" s="459" t="s">
        <v>12</v>
      </c>
      <c r="U23" s="469"/>
      <c r="V23" s="469"/>
      <c r="W23" s="447"/>
      <c r="X23" s="447"/>
      <c r="Y23" s="447"/>
      <c r="Z23" s="447"/>
      <c r="AA23" s="447"/>
      <c r="AB23" s="447"/>
      <c r="AC23" s="447"/>
      <c r="AD23" s="447"/>
      <c r="AE23" s="447"/>
      <c r="AF23" s="447" t="s">
        <v>23</v>
      </c>
      <c r="AG23" s="447"/>
      <c r="AH23" s="447" t="s">
        <v>22</v>
      </c>
      <c r="AI23" s="447"/>
      <c r="AJ23" s="452" t="s">
        <v>21</v>
      </c>
      <c r="AK23" s="452" t="s">
        <v>20</v>
      </c>
      <c r="AL23" s="452" t="s">
        <v>19</v>
      </c>
      <c r="AM23" s="452" t="s">
        <v>18</v>
      </c>
      <c r="AN23" s="452" t="s">
        <v>17</v>
      </c>
      <c r="AO23" s="452" t="s">
        <v>16</v>
      </c>
      <c r="AP23" s="452" t="s">
        <v>15</v>
      </c>
      <c r="AQ23" s="470" t="s">
        <v>12</v>
      </c>
      <c r="AR23" s="447"/>
      <c r="AS23" s="447"/>
      <c r="AT23" s="447"/>
      <c r="AU23" s="447"/>
      <c r="AV23" s="456"/>
    </row>
    <row r="24" spans="1:49" s="22" customFormat="1" ht="96.75" customHeight="1"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230" t="s">
        <v>14</v>
      </c>
      <c r="AG24" s="230" t="s">
        <v>13</v>
      </c>
      <c r="AH24" s="166" t="s">
        <v>3</v>
      </c>
      <c r="AI24" s="166" t="s">
        <v>12</v>
      </c>
      <c r="AJ24" s="453"/>
      <c r="AK24" s="453"/>
      <c r="AL24" s="453"/>
      <c r="AM24" s="453"/>
      <c r="AN24" s="453"/>
      <c r="AO24" s="453"/>
      <c r="AP24" s="453"/>
      <c r="AQ24" s="471"/>
      <c r="AR24" s="447"/>
      <c r="AS24" s="447"/>
      <c r="AT24" s="447"/>
      <c r="AU24" s="447"/>
      <c r="AV24" s="456"/>
      <c r="AW24" s="295">
        <f>SUM(AW26:AW36)</f>
        <v>0</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50" customFormat="1" ht="159" customHeight="1" x14ac:dyDescent="0.25">
      <c r="A26" s="243"/>
      <c r="B26" s="244"/>
      <c r="C26" s="244"/>
      <c r="D26" s="216"/>
      <c r="E26" s="245"/>
      <c r="F26" s="245"/>
      <c r="G26" s="245"/>
      <c r="H26" s="245"/>
      <c r="I26" s="245"/>
      <c r="J26" s="245"/>
      <c r="K26" s="245"/>
      <c r="L26" s="245"/>
      <c r="M26" s="244"/>
      <c r="N26" s="244"/>
      <c r="O26" s="244"/>
      <c r="P26" s="246"/>
      <c r="Q26" s="244"/>
      <c r="R26" s="246"/>
      <c r="S26" s="244"/>
      <c r="T26" s="244"/>
      <c r="U26" s="244"/>
      <c r="V26" s="244"/>
      <c r="W26" s="244"/>
      <c r="X26" s="246"/>
      <c r="Y26" s="244"/>
      <c r="Z26" s="247"/>
      <c r="AA26" s="248"/>
      <c r="AB26" s="248"/>
      <c r="AC26" s="247"/>
      <c r="AD26" s="248"/>
      <c r="AE26" s="248"/>
      <c r="AF26" s="247"/>
      <c r="AG26" s="249"/>
      <c r="AH26" s="247"/>
      <c r="AI26" s="247"/>
      <c r="AJ26" s="247"/>
      <c r="AK26" s="247"/>
      <c r="AL26" s="247"/>
      <c r="AM26" s="247"/>
      <c r="AN26" s="247"/>
      <c r="AO26" s="247"/>
      <c r="AP26" s="247"/>
      <c r="AQ26" s="247"/>
      <c r="AR26" s="247"/>
      <c r="AS26" s="247"/>
      <c r="AT26" s="247"/>
      <c r="AU26" s="247"/>
      <c r="AV26" s="294"/>
      <c r="AW26" s="291"/>
    </row>
    <row r="27" spans="1:49" s="20" customFormat="1" ht="12.75" x14ac:dyDescent="0.2">
      <c r="A27" s="21"/>
      <c r="B27" s="251"/>
      <c r="C27" s="251"/>
      <c r="D27" s="251"/>
      <c r="E27" s="251"/>
      <c r="F27" s="251"/>
      <c r="G27" s="251"/>
      <c r="H27" s="251"/>
      <c r="I27" s="251"/>
      <c r="J27" s="251"/>
      <c r="K27" s="251"/>
      <c r="L27" s="251"/>
      <c r="M27" s="251"/>
      <c r="N27" s="251"/>
      <c r="O27" s="251"/>
      <c r="P27" s="251"/>
      <c r="Q27" s="251"/>
      <c r="R27" s="251"/>
      <c r="S27" s="251"/>
      <c r="T27" s="251"/>
      <c r="U27" s="251"/>
      <c r="V27" s="251"/>
      <c r="W27" s="244"/>
      <c r="X27" s="246"/>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1"/>
      <c r="AW27" s="290"/>
    </row>
    <row r="28" spans="1:49" s="20" customFormat="1" ht="12.75" x14ac:dyDescent="0.2">
      <c r="A28" s="21"/>
      <c r="B28" s="251"/>
      <c r="C28" s="251"/>
      <c r="D28" s="251"/>
      <c r="E28" s="251"/>
      <c r="F28" s="251"/>
      <c r="G28" s="251"/>
      <c r="H28" s="251"/>
      <c r="I28" s="251"/>
      <c r="J28" s="251"/>
      <c r="K28" s="251"/>
      <c r="L28" s="251"/>
      <c r="M28" s="251"/>
      <c r="N28" s="251"/>
      <c r="O28" s="251"/>
      <c r="P28" s="251"/>
      <c r="Q28" s="251"/>
      <c r="R28" s="251"/>
      <c r="S28" s="251"/>
      <c r="T28" s="251"/>
      <c r="U28" s="251"/>
      <c r="V28" s="251"/>
      <c r="W28" s="244"/>
      <c r="X28" s="246"/>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1"/>
      <c r="AW28" s="290"/>
    </row>
    <row r="29" spans="1:49" s="20" customFormat="1" ht="12.75" x14ac:dyDescent="0.2">
      <c r="A29" s="21"/>
      <c r="B29" s="251"/>
      <c r="C29" s="251"/>
      <c r="D29" s="251"/>
      <c r="E29" s="251"/>
      <c r="F29" s="251"/>
      <c r="G29" s="251"/>
      <c r="H29" s="251"/>
      <c r="I29" s="251"/>
      <c r="J29" s="251"/>
      <c r="K29" s="251"/>
      <c r="L29" s="251"/>
      <c r="M29" s="251"/>
      <c r="N29" s="251"/>
      <c r="O29" s="251"/>
      <c r="P29" s="251"/>
      <c r="Q29" s="251"/>
      <c r="R29" s="251"/>
      <c r="S29" s="251"/>
      <c r="T29" s="251"/>
      <c r="U29" s="251"/>
      <c r="V29" s="251"/>
      <c r="W29" s="244"/>
      <c r="X29" s="246"/>
      <c r="Y29" s="244"/>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1"/>
      <c r="AW29" s="290"/>
    </row>
    <row r="30" spans="1:49" s="20" customFormat="1" ht="178.5" customHeight="1" x14ac:dyDescent="0.2">
      <c r="A30" s="213"/>
      <c r="B30" s="296"/>
      <c r="C30" s="215"/>
      <c r="D30" s="216"/>
      <c r="E30" s="215"/>
      <c r="F30" s="215"/>
      <c r="G30" s="215"/>
      <c r="H30" s="215"/>
      <c r="I30" s="215"/>
      <c r="J30" s="215"/>
      <c r="K30" s="215"/>
      <c r="L30" s="215"/>
      <c r="M30" s="215"/>
      <c r="N30" s="217"/>
      <c r="O30" s="214"/>
      <c r="P30" s="218"/>
      <c r="Q30" s="214"/>
      <c r="R30" s="218"/>
      <c r="S30" s="214"/>
      <c r="T30" s="214"/>
      <c r="U30" s="214"/>
      <c r="V30" s="214"/>
      <c r="W30" s="214"/>
      <c r="X30" s="219"/>
      <c r="Y30" s="214"/>
      <c r="Z30" s="214"/>
      <c r="AA30" s="218"/>
      <c r="AB30" s="218"/>
      <c r="AC30" s="214"/>
      <c r="AD30" s="218"/>
      <c r="AE30" s="218"/>
      <c r="AF30" s="216"/>
      <c r="AG30" s="214"/>
      <c r="AH30" s="214"/>
      <c r="AI30" s="214"/>
      <c r="AJ30" s="214"/>
      <c r="AK30" s="214"/>
      <c r="AL30" s="214"/>
      <c r="AM30" s="214"/>
      <c r="AN30" s="214"/>
      <c r="AO30" s="216"/>
      <c r="AP30" s="214"/>
      <c r="AQ30" s="214"/>
      <c r="AR30" s="214"/>
      <c r="AS30" s="214"/>
      <c r="AT30" s="214"/>
      <c r="AU30" s="214"/>
      <c r="AV30" s="298"/>
      <c r="AW30" s="292"/>
    </row>
    <row r="31" spans="1:49" s="20" customFormat="1" ht="12.75" x14ac:dyDescent="0.2">
      <c r="A31" s="213"/>
      <c r="B31" s="220"/>
      <c r="C31" s="220"/>
      <c r="D31" s="220"/>
      <c r="E31" s="220"/>
      <c r="F31" s="220"/>
      <c r="G31" s="220"/>
      <c r="H31" s="220"/>
      <c r="I31" s="220"/>
      <c r="J31" s="220"/>
      <c r="K31" s="220"/>
      <c r="L31" s="220"/>
      <c r="M31" s="220"/>
      <c r="N31" s="217"/>
      <c r="O31" s="214"/>
      <c r="P31" s="218"/>
      <c r="Q31" s="214"/>
      <c r="R31" s="218"/>
      <c r="S31" s="214"/>
      <c r="T31" s="214"/>
      <c r="U31" s="214"/>
      <c r="V31" s="214"/>
      <c r="W31" s="214"/>
      <c r="X31" s="219"/>
      <c r="Y31" s="214"/>
      <c r="Z31" s="214"/>
      <c r="AA31" s="218"/>
      <c r="AB31" s="218"/>
      <c r="AC31" s="214"/>
      <c r="AD31" s="218"/>
      <c r="AE31" s="218"/>
      <c r="AF31" s="216"/>
      <c r="AG31" s="214"/>
      <c r="AH31" s="214"/>
      <c r="AI31" s="214"/>
      <c r="AJ31" s="214"/>
      <c r="AK31" s="214"/>
      <c r="AL31" s="214"/>
      <c r="AM31" s="214"/>
      <c r="AN31" s="214"/>
      <c r="AO31" s="216"/>
      <c r="AP31" s="214"/>
      <c r="AQ31" s="214"/>
      <c r="AR31" s="214"/>
      <c r="AS31" s="214"/>
      <c r="AT31" s="214"/>
      <c r="AU31" s="214"/>
      <c r="AV31" s="298"/>
      <c r="AW31" s="290"/>
    </row>
    <row r="32" spans="1:49" s="20" customFormat="1" ht="12.75" x14ac:dyDescent="0.2">
      <c r="A32" s="213"/>
      <c r="B32" s="220"/>
      <c r="C32" s="220"/>
      <c r="D32" s="220"/>
      <c r="E32" s="220"/>
      <c r="F32" s="220"/>
      <c r="G32" s="220"/>
      <c r="H32" s="220"/>
      <c r="I32" s="220"/>
      <c r="J32" s="220"/>
      <c r="K32" s="220"/>
      <c r="L32" s="220"/>
      <c r="M32" s="220"/>
      <c r="N32" s="217"/>
      <c r="O32" s="214"/>
      <c r="P32" s="218"/>
      <c r="Q32" s="214"/>
      <c r="R32" s="218"/>
      <c r="S32" s="214"/>
      <c r="T32" s="214"/>
      <c r="U32" s="214"/>
      <c r="V32" s="214"/>
      <c r="W32" s="214"/>
      <c r="X32" s="219"/>
      <c r="Y32" s="214"/>
      <c r="Z32" s="214"/>
      <c r="AA32" s="218"/>
      <c r="AB32" s="218"/>
      <c r="AC32" s="214"/>
      <c r="AD32" s="218"/>
      <c r="AE32" s="218"/>
      <c r="AF32" s="216"/>
      <c r="AG32" s="214"/>
      <c r="AH32" s="214"/>
      <c r="AI32" s="214"/>
      <c r="AJ32" s="214"/>
      <c r="AK32" s="214"/>
      <c r="AL32" s="214"/>
      <c r="AM32" s="214"/>
      <c r="AN32" s="214"/>
      <c r="AO32" s="216"/>
      <c r="AP32" s="214"/>
      <c r="AQ32" s="214"/>
      <c r="AR32" s="214"/>
      <c r="AS32" s="214"/>
      <c r="AT32" s="214"/>
      <c r="AU32" s="214"/>
      <c r="AV32" s="298"/>
      <c r="AW32" s="290"/>
    </row>
    <row r="33" spans="1:49" s="20" customFormat="1" ht="12.75" x14ac:dyDescent="0.2">
      <c r="A33" s="213"/>
      <c r="B33" s="220"/>
      <c r="C33" s="220"/>
      <c r="D33" s="220"/>
      <c r="E33" s="220"/>
      <c r="F33" s="220"/>
      <c r="G33" s="220"/>
      <c r="H33" s="220"/>
      <c r="I33" s="220"/>
      <c r="J33" s="220"/>
      <c r="K33" s="220"/>
      <c r="L33" s="220"/>
      <c r="M33" s="220"/>
      <c r="N33" s="217"/>
      <c r="O33" s="214"/>
      <c r="P33" s="218"/>
      <c r="Q33" s="214"/>
      <c r="R33" s="218"/>
      <c r="S33" s="214"/>
      <c r="T33" s="214"/>
      <c r="U33" s="214"/>
      <c r="V33" s="214"/>
      <c r="W33" s="214"/>
      <c r="X33" s="219"/>
      <c r="Y33" s="214"/>
      <c r="Z33" s="214"/>
      <c r="AA33" s="218"/>
      <c r="AB33" s="218"/>
      <c r="AC33" s="214"/>
      <c r="AD33" s="218"/>
      <c r="AE33" s="218"/>
      <c r="AF33" s="216"/>
      <c r="AG33" s="214"/>
      <c r="AH33" s="214"/>
      <c r="AI33" s="214"/>
      <c r="AJ33" s="214"/>
      <c r="AK33" s="214"/>
      <c r="AL33" s="214"/>
      <c r="AM33" s="214"/>
      <c r="AN33" s="214"/>
      <c r="AO33" s="216"/>
      <c r="AP33" s="214"/>
      <c r="AQ33" s="214"/>
      <c r="AR33" s="214"/>
      <c r="AS33" s="214"/>
      <c r="AT33" s="214"/>
      <c r="AU33" s="214"/>
      <c r="AV33" s="298"/>
      <c r="AW33" s="290"/>
    </row>
    <row r="34" spans="1:49" s="20" customFormat="1" ht="12.75" x14ac:dyDescent="0.2">
      <c r="A34" s="213"/>
      <c r="B34" s="220"/>
      <c r="C34" s="220"/>
      <c r="D34" s="220"/>
      <c r="E34" s="220"/>
      <c r="F34" s="220"/>
      <c r="G34" s="220"/>
      <c r="H34" s="220"/>
      <c r="I34" s="220"/>
      <c r="J34" s="220"/>
      <c r="K34" s="220"/>
      <c r="L34" s="220"/>
      <c r="M34" s="220"/>
      <c r="N34" s="217"/>
      <c r="O34" s="214"/>
      <c r="P34" s="218"/>
      <c r="Q34" s="214"/>
      <c r="R34" s="218"/>
      <c r="S34" s="214"/>
      <c r="T34" s="214"/>
      <c r="U34" s="214"/>
      <c r="V34" s="214"/>
      <c r="W34" s="214"/>
      <c r="X34" s="219"/>
      <c r="Y34" s="214"/>
      <c r="Z34" s="214"/>
      <c r="AA34" s="218"/>
      <c r="AB34" s="218"/>
      <c r="AC34" s="214"/>
      <c r="AD34" s="218"/>
      <c r="AE34" s="218"/>
      <c r="AF34" s="216"/>
      <c r="AG34" s="214"/>
      <c r="AH34" s="214"/>
      <c r="AI34" s="214"/>
      <c r="AJ34" s="214"/>
      <c r="AK34" s="214"/>
      <c r="AL34" s="214"/>
      <c r="AM34" s="214"/>
      <c r="AN34" s="214"/>
      <c r="AO34" s="216"/>
      <c r="AP34" s="214"/>
      <c r="AQ34" s="214"/>
      <c r="AR34" s="214"/>
      <c r="AS34" s="214"/>
      <c r="AT34" s="214"/>
      <c r="AU34" s="214"/>
      <c r="AV34" s="298"/>
      <c r="AW34" s="290"/>
    </row>
    <row r="35" spans="1:49" s="20" customFormat="1" ht="12.75" x14ac:dyDescent="0.2">
      <c r="A35" s="213"/>
      <c r="B35" s="221"/>
      <c r="C35" s="221"/>
      <c r="D35" s="222"/>
      <c r="E35" s="222"/>
      <c r="F35" s="222"/>
      <c r="G35" s="222"/>
      <c r="H35" s="222"/>
      <c r="I35" s="222"/>
      <c r="J35" s="222"/>
      <c r="K35" s="222"/>
      <c r="L35" s="222"/>
      <c r="M35" s="221"/>
      <c r="N35" s="217"/>
      <c r="O35" s="214"/>
      <c r="P35" s="218"/>
      <c r="Q35" s="214"/>
      <c r="R35" s="218"/>
      <c r="S35" s="214"/>
      <c r="T35" s="214"/>
      <c r="U35" s="214"/>
      <c r="V35" s="214"/>
      <c r="W35" s="214"/>
      <c r="X35" s="219"/>
      <c r="Y35" s="214"/>
      <c r="Z35" s="214"/>
      <c r="AA35" s="218"/>
      <c r="AB35" s="218"/>
      <c r="AC35" s="214"/>
      <c r="AD35" s="218"/>
      <c r="AE35" s="218"/>
      <c r="AF35" s="216"/>
      <c r="AG35" s="214"/>
      <c r="AH35" s="214"/>
      <c r="AI35" s="214"/>
      <c r="AJ35" s="214"/>
      <c r="AK35" s="214"/>
      <c r="AL35" s="214"/>
      <c r="AM35" s="214"/>
      <c r="AN35" s="214"/>
      <c r="AO35" s="216"/>
      <c r="AP35" s="214"/>
      <c r="AQ35" s="214"/>
      <c r="AR35" s="214"/>
      <c r="AS35" s="214"/>
      <c r="AT35" s="214"/>
      <c r="AU35" s="214"/>
      <c r="AV35" s="298"/>
      <c r="AW35" s="290"/>
    </row>
    <row r="36" spans="1:49" s="22" customFormat="1" x14ac:dyDescent="0.25">
      <c r="A36" s="297"/>
      <c r="B36" s="298"/>
      <c r="C36" s="298"/>
      <c r="D36" s="300"/>
      <c r="E36" s="302"/>
      <c r="F36" s="302"/>
      <c r="G36" s="302"/>
      <c r="H36" s="302"/>
      <c r="I36" s="302"/>
      <c r="J36" s="302"/>
      <c r="K36" s="302"/>
      <c r="L36" s="302"/>
      <c r="M36" s="298"/>
      <c r="N36" s="301"/>
      <c r="O36" s="298"/>
      <c r="P36" s="299"/>
      <c r="Q36" s="298"/>
      <c r="R36" s="299"/>
      <c r="S36" s="298"/>
      <c r="T36" s="298"/>
      <c r="U36" s="298"/>
      <c r="V36" s="298"/>
      <c r="W36" s="298"/>
      <c r="X36" s="219"/>
      <c r="Y36" s="298"/>
      <c r="Z36" s="298"/>
      <c r="AA36" s="299"/>
      <c r="AB36" s="299"/>
      <c r="AC36" s="298"/>
      <c r="AD36" s="299"/>
      <c r="AE36" s="299"/>
      <c r="AF36" s="300"/>
      <c r="AG36" s="298"/>
      <c r="AH36" s="298"/>
      <c r="AI36" s="298"/>
      <c r="AJ36" s="298"/>
      <c r="AK36" s="298"/>
      <c r="AL36" s="298"/>
      <c r="AM36" s="298"/>
      <c r="AN36" s="298"/>
      <c r="AO36" s="300"/>
      <c r="AP36" s="298"/>
      <c r="AQ36" s="298"/>
      <c r="AR36" s="298"/>
      <c r="AS36" s="298"/>
      <c r="AT36" s="298"/>
      <c r="AU36" s="298"/>
      <c r="AV36" s="298"/>
      <c r="AW36" s="293"/>
    </row>
    <row r="37" spans="1:49" s="22" customFormat="1" x14ac:dyDescent="0.25">
      <c r="A37" s="297"/>
      <c r="B37" s="298"/>
      <c r="C37" s="298"/>
      <c r="D37" s="300"/>
      <c r="E37" s="303"/>
      <c r="F37" s="303"/>
      <c r="G37" s="303"/>
      <c r="H37" s="303"/>
      <c r="I37" s="303"/>
      <c r="J37" s="303"/>
      <c r="K37" s="303"/>
      <c r="L37" s="303"/>
      <c r="M37" s="298"/>
      <c r="N37" s="301"/>
      <c r="O37" s="298"/>
      <c r="P37" s="299"/>
      <c r="Q37" s="298"/>
      <c r="R37" s="299"/>
      <c r="S37" s="298"/>
      <c r="T37" s="298"/>
      <c r="U37" s="298"/>
      <c r="V37" s="298"/>
      <c r="W37" s="298"/>
      <c r="X37" s="219"/>
      <c r="Y37" s="298"/>
      <c r="Z37" s="298"/>
      <c r="AA37" s="299"/>
      <c r="AB37" s="299"/>
      <c r="AC37" s="298"/>
      <c r="AD37" s="299"/>
      <c r="AE37" s="299"/>
      <c r="AF37" s="300"/>
      <c r="AG37" s="298"/>
      <c r="AH37" s="298"/>
      <c r="AI37" s="298"/>
      <c r="AJ37" s="298"/>
      <c r="AK37" s="298"/>
      <c r="AL37" s="298"/>
      <c r="AM37" s="298"/>
      <c r="AN37" s="298"/>
      <c r="AO37" s="300"/>
      <c r="AP37" s="298"/>
      <c r="AQ37" s="298"/>
      <c r="AR37" s="298"/>
      <c r="AS37" s="298"/>
      <c r="AT37" s="298"/>
      <c r="AU37" s="298"/>
      <c r="AV37" s="298"/>
    </row>
    <row r="38" spans="1:49" s="22" customFormat="1" x14ac:dyDescent="0.25">
      <c r="A38" s="297"/>
      <c r="B38" s="298"/>
      <c r="C38" s="298"/>
      <c r="D38" s="300"/>
      <c r="E38" s="303"/>
      <c r="F38" s="303"/>
      <c r="G38" s="303"/>
      <c r="H38" s="303"/>
      <c r="I38" s="303"/>
      <c r="J38" s="303"/>
      <c r="K38" s="303"/>
      <c r="L38" s="303"/>
      <c r="M38" s="298"/>
      <c r="N38" s="301"/>
      <c r="O38" s="298"/>
      <c r="P38" s="299"/>
      <c r="Q38" s="298"/>
      <c r="R38" s="299"/>
      <c r="S38" s="298"/>
      <c r="T38" s="298"/>
      <c r="U38" s="298"/>
      <c r="V38" s="298"/>
      <c r="W38" s="298"/>
      <c r="X38" s="219"/>
      <c r="Y38" s="298"/>
      <c r="Z38" s="298"/>
      <c r="AA38" s="299"/>
      <c r="AB38" s="299"/>
      <c r="AC38" s="298"/>
      <c r="AD38" s="299"/>
      <c r="AE38" s="299"/>
      <c r="AF38" s="300"/>
      <c r="AG38" s="298"/>
      <c r="AH38" s="298"/>
      <c r="AI38" s="298"/>
      <c r="AJ38" s="298"/>
      <c r="AK38" s="298"/>
      <c r="AL38" s="298"/>
      <c r="AM38" s="298"/>
      <c r="AN38" s="298"/>
      <c r="AO38" s="300"/>
      <c r="AP38" s="298"/>
      <c r="AQ38" s="298"/>
      <c r="AR38" s="298"/>
      <c r="AS38" s="298"/>
      <c r="AT38" s="298"/>
      <c r="AU38" s="298"/>
      <c r="AV38" s="29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477" t="str">
        <f>'7. Паспорт отчет о закупке'!A5:AV5</f>
        <v>Год раскрытия информации: 2022 год</v>
      </c>
      <c r="B5" s="477"/>
      <c r="C5" s="71"/>
      <c r="D5" s="71"/>
      <c r="E5" s="71"/>
      <c r="F5" s="71"/>
    </row>
    <row r="6" spans="1:6" ht="18.75" x14ac:dyDescent="0.3">
      <c r="A6" s="170"/>
      <c r="B6" s="170"/>
      <c r="C6" s="170"/>
      <c r="D6" s="170"/>
      <c r="E6" s="170"/>
      <c r="F6" s="170"/>
    </row>
    <row r="7" spans="1:6" ht="18.75" x14ac:dyDescent="0.25">
      <c r="A7" s="311" t="s">
        <v>10</v>
      </c>
      <c r="B7" s="311"/>
      <c r="C7" s="169"/>
      <c r="D7" s="169"/>
      <c r="E7" s="169"/>
      <c r="F7" s="169"/>
    </row>
    <row r="8" spans="1:6" ht="18.75" x14ac:dyDescent="0.25">
      <c r="A8" s="169"/>
      <c r="B8" s="169"/>
      <c r="C8" s="169"/>
      <c r="D8" s="169"/>
      <c r="E8" s="169"/>
      <c r="F8" s="169"/>
    </row>
    <row r="9" spans="1:6" x14ac:dyDescent="0.25">
      <c r="A9" s="316" t="str">
        <f>'1. паспорт местоположение'!A9:C9</f>
        <v>АО "Россети Тюмень"</v>
      </c>
      <c r="B9" s="316"/>
      <c r="C9" s="167"/>
      <c r="D9" s="167"/>
      <c r="E9" s="167"/>
      <c r="F9" s="167"/>
    </row>
    <row r="10" spans="1:6" x14ac:dyDescent="0.25">
      <c r="A10" s="308" t="s">
        <v>9</v>
      </c>
      <c r="B10" s="308"/>
      <c r="C10" s="168"/>
      <c r="D10" s="168"/>
      <c r="E10" s="168"/>
      <c r="F10" s="168"/>
    </row>
    <row r="11" spans="1:6" ht="18.75" x14ac:dyDescent="0.25">
      <c r="A11" s="169"/>
      <c r="B11" s="169"/>
      <c r="C11" s="169"/>
      <c r="D11" s="169"/>
      <c r="E11" s="169"/>
      <c r="F11" s="169"/>
    </row>
    <row r="12" spans="1:6" ht="30.75" customHeight="1" x14ac:dyDescent="0.25">
      <c r="A12" s="316" t="str">
        <f>'1. паспорт местоположение'!A12:C12</f>
        <v>M_NS1800.PH.0011</v>
      </c>
      <c r="B12" s="316"/>
      <c r="C12" s="167"/>
      <c r="D12" s="167"/>
      <c r="E12" s="167"/>
      <c r="F12" s="167"/>
    </row>
    <row r="13" spans="1:6" x14ac:dyDescent="0.25">
      <c r="A13" s="308" t="s">
        <v>8</v>
      </c>
      <c r="B13" s="308"/>
      <c r="C13" s="168"/>
      <c r="D13" s="168"/>
      <c r="E13" s="168"/>
      <c r="F13" s="168"/>
    </row>
    <row r="14" spans="1:6" ht="18.75" x14ac:dyDescent="0.25">
      <c r="A14" s="11"/>
      <c r="B14" s="11"/>
      <c r="C14" s="11"/>
      <c r="D14" s="11"/>
      <c r="E14" s="11"/>
      <c r="F14" s="11"/>
    </row>
    <row r="15" spans="1:6" ht="50.25" customHeight="1" x14ac:dyDescent="0.25">
      <c r="A15" s="314" t="str">
        <f>'1. паспорт местоположение'!A15:C15</f>
        <v>Сооружение модульного здания ОВБ на ПС 110/6 кВ Губкинская (1 здание)</v>
      </c>
      <c r="B15" s="314"/>
      <c r="C15" s="167"/>
      <c r="D15" s="167"/>
      <c r="E15" s="167"/>
      <c r="F15" s="167"/>
    </row>
    <row r="16" spans="1:6" x14ac:dyDescent="0.25">
      <c r="A16" s="308" t="s">
        <v>7</v>
      </c>
      <c r="B16" s="308"/>
      <c r="C16" s="168"/>
      <c r="D16" s="168"/>
      <c r="E16" s="168"/>
      <c r="F16" s="168"/>
    </row>
    <row r="17" spans="1:2" x14ac:dyDescent="0.25">
      <c r="B17" s="144"/>
    </row>
    <row r="18" spans="1:2" ht="33.75" customHeight="1" x14ac:dyDescent="0.25">
      <c r="A18" s="475" t="s">
        <v>531</v>
      </c>
      <c r="B18" s="476"/>
    </row>
    <row r="19" spans="1:2" x14ac:dyDescent="0.25">
      <c r="B19" s="43"/>
    </row>
    <row r="20" spans="1:2" ht="16.5" thickBot="1" x14ac:dyDescent="0.3">
      <c r="B20" s="145"/>
    </row>
    <row r="21" spans="1:2" ht="83.25" customHeight="1" thickBot="1" x14ac:dyDescent="0.3">
      <c r="A21" s="146" t="s">
        <v>402</v>
      </c>
      <c r="B21" s="147" t="str">
        <f>A15</f>
        <v>Сооружение модульного здания ОВБ на ПС 110/6 кВ Губкинская (1 здание)</v>
      </c>
    </row>
    <row r="22" spans="1:2" ht="27.75" customHeight="1" thickBot="1" x14ac:dyDescent="0.3">
      <c r="A22" s="146" t="s">
        <v>403</v>
      </c>
      <c r="B22" s="147" t="s">
        <v>552</v>
      </c>
    </row>
    <row r="23" spans="1:2" ht="22.5" customHeight="1" thickBot="1" x14ac:dyDescent="0.3">
      <c r="A23" s="146" t="s">
        <v>368</v>
      </c>
      <c r="B23" s="191" t="s">
        <v>549</v>
      </c>
    </row>
    <row r="24" spans="1:2" ht="24.75" customHeight="1" thickBot="1" x14ac:dyDescent="0.3">
      <c r="A24" s="146" t="s">
        <v>404</v>
      </c>
      <c r="B24" s="277" t="s">
        <v>618</v>
      </c>
    </row>
    <row r="25" spans="1:2" ht="28.5" customHeight="1" thickBot="1" x14ac:dyDescent="0.3">
      <c r="A25" s="148" t="s">
        <v>405</v>
      </c>
      <c r="B25" s="281">
        <v>2023</v>
      </c>
    </row>
    <row r="26" spans="1:2" ht="37.5" customHeight="1" thickBot="1" x14ac:dyDescent="0.3">
      <c r="A26" s="149" t="s">
        <v>406</v>
      </c>
      <c r="B26" s="150" t="str">
        <f>'3.3 паспорт описание'!C30</f>
        <v>Н</v>
      </c>
    </row>
    <row r="27" spans="1:2" ht="29.25" thickBot="1" x14ac:dyDescent="0.3">
      <c r="A27" s="155" t="s">
        <v>558</v>
      </c>
      <c r="B27" s="209">
        <f>'6.2. Паспорт фин осв ввод'!AC24</f>
        <v>5.86</v>
      </c>
    </row>
    <row r="28" spans="1:2" ht="16.5" thickBot="1" x14ac:dyDescent="0.3">
      <c r="A28" s="152" t="s">
        <v>407</v>
      </c>
      <c r="B28" s="152" t="s">
        <v>629</v>
      </c>
    </row>
    <row r="29" spans="1:2" ht="29.25" thickBot="1" x14ac:dyDescent="0.3">
      <c r="A29" s="156" t="s">
        <v>408</v>
      </c>
      <c r="B29" s="210">
        <v>0</v>
      </c>
    </row>
    <row r="30" spans="1:2" ht="29.25" thickBot="1" x14ac:dyDescent="0.3">
      <c r="A30" s="156" t="s">
        <v>409</v>
      </c>
      <c r="B30" s="210">
        <v>0</v>
      </c>
    </row>
    <row r="31" spans="1:2" ht="16.5" thickBot="1" x14ac:dyDescent="0.3">
      <c r="A31" s="152" t="s">
        <v>410</v>
      </c>
      <c r="B31" s="210"/>
    </row>
    <row r="32" spans="1:2" ht="29.25" thickBot="1" x14ac:dyDescent="0.3">
      <c r="A32" s="156" t="s">
        <v>411</v>
      </c>
      <c r="B32" s="210">
        <f>B29</f>
        <v>0</v>
      </c>
    </row>
    <row r="33" spans="1:2" ht="16.5" thickBot="1" x14ac:dyDescent="0.3">
      <c r="A33" s="152" t="s">
        <v>412</v>
      </c>
      <c r="B33" s="152">
        <v>0</v>
      </c>
    </row>
    <row r="34" spans="1:2" ht="16.5" thickBot="1" x14ac:dyDescent="0.3">
      <c r="A34" s="152" t="s">
        <v>413</v>
      </c>
      <c r="B34" s="152">
        <v>0</v>
      </c>
    </row>
    <row r="35" spans="1:2" ht="16.5" thickBot="1" x14ac:dyDescent="0.3">
      <c r="A35" s="152" t="s">
        <v>414</v>
      </c>
      <c r="B35" s="152">
        <v>0</v>
      </c>
    </row>
    <row r="36" spans="1:2" ht="20.25" customHeight="1" thickBot="1" x14ac:dyDescent="0.3">
      <c r="A36" s="152" t="s">
        <v>415</v>
      </c>
      <c r="B36" s="152">
        <v>0</v>
      </c>
    </row>
    <row r="37" spans="1:2" ht="16.5" thickBot="1" x14ac:dyDescent="0.3">
      <c r="A37" s="152" t="s">
        <v>412</v>
      </c>
      <c r="B37" s="152">
        <v>0</v>
      </c>
    </row>
    <row r="38" spans="1:2" ht="16.5" thickBot="1" x14ac:dyDescent="0.3">
      <c r="A38" s="152" t="s">
        <v>413</v>
      </c>
      <c r="B38" s="152">
        <v>0</v>
      </c>
    </row>
    <row r="39" spans="1:2" ht="16.5" thickBot="1" x14ac:dyDescent="0.3">
      <c r="A39" s="152" t="s">
        <v>414</v>
      </c>
      <c r="B39" s="152">
        <v>0</v>
      </c>
    </row>
    <row r="40" spans="1:2" ht="16.5" thickBot="1" x14ac:dyDescent="0.3">
      <c r="A40" s="152" t="s">
        <v>415</v>
      </c>
      <c r="B40" s="152">
        <v>0</v>
      </c>
    </row>
    <row r="41" spans="1:2" ht="16.5" thickBot="1" x14ac:dyDescent="0.3">
      <c r="A41" s="152" t="s">
        <v>412</v>
      </c>
      <c r="B41" s="152">
        <v>0</v>
      </c>
    </row>
    <row r="42" spans="1:2" ht="16.5" thickBot="1" x14ac:dyDescent="0.3">
      <c r="A42" s="152" t="s">
        <v>413</v>
      </c>
      <c r="B42" s="152">
        <v>0</v>
      </c>
    </row>
    <row r="43" spans="1:2" ht="16.5" thickBot="1" x14ac:dyDescent="0.3">
      <c r="A43" s="152" t="s">
        <v>414</v>
      </c>
      <c r="B43" s="152">
        <v>0</v>
      </c>
    </row>
    <row r="44" spans="1:2" ht="16.5" thickBot="1" x14ac:dyDescent="0.3">
      <c r="A44" s="152" t="s">
        <v>415</v>
      </c>
      <c r="B44" s="152">
        <v>0</v>
      </c>
    </row>
    <row r="45" spans="1:2" ht="29.25" thickBot="1" x14ac:dyDescent="0.3">
      <c r="A45" s="156" t="s">
        <v>416</v>
      </c>
      <c r="B45" s="152">
        <v>0</v>
      </c>
    </row>
    <row r="46" spans="1:2" ht="16.5" thickBot="1" x14ac:dyDescent="0.3">
      <c r="A46" s="152" t="s">
        <v>412</v>
      </c>
      <c r="B46" s="152">
        <v>0</v>
      </c>
    </row>
    <row r="47" spans="1:2" ht="16.5" thickBot="1" x14ac:dyDescent="0.3">
      <c r="A47" s="152" t="s">
        <v>413</v>
      </c>
      <c r="B47" s="152">
        <v>0</v>
      </c>
    </row>
    <row r="48" spans="1:2" ht="16.5" thickBot="1" x14ac:dyDescent="0.3">
      <c r="A48" s="152" t="s">
        <v>414</v>
      </c>
      <c r="B48" s="152">
        <v>0</v>
      </c>
    </row>
    <row r="49" spans="1:2" ht="16.5" thickBot="1" x14ac:dyDescent="0.3">
      <c r="A49" s="152" t="s">
        <v>415</v>
      </c>
      <c r="B49" s="152">
        <v>0</v>
      </c>
    </row>
    <row r="50" spans="1:2" ht="29.25" thickBot="1" x14ac:dyDescent="0.3">
      <c r="A50" s="156" t="s">
        <v>417</v>
      </c>
      <c r="B50" s="152">
        <v>0</v>
      </c>
    </row>
    <row r="51" spans="1:2" ht="16.5" thickBot="1" x14ac:dyDescent="0.3">
      <c r="A51" s="152" t="s">
        <v>412</v>
      </c>
      <c r="B51" s="152">
        <v>0</v>
      </c>
    </row>
    <row r="52" spans="1:2" ht="16.5" thickBot="1" x14ac:dyDescent="0.3">
      <c r="A52" s="152" t="s">
        <v>413</v>
      </c>
      <c r="B52" s="152">
        <v>0</v>
      </c>
    </row>
    <row r="53" spans="1:2" ht="16.5" thickBot="1" x14ac:dyDescent="0.3">
      <c r="A53" s="152" t="s">
        <v>414</v>
      </c>
      <c r="B53" s="152">
        <v>0</v>
      </c>
    </row>
    <row r="54" spans="1:2" ht="16.5" thickBot="1" x14ac:dyDescent="0.3">
      <c r="A54" s="152" t="s">
        <v>415</v>
      </c>
      <c r="B54" s="152">
        <v>0</v>
      </c>
    </row>
    <row r="55" spans="1:2" ht="29.25" thickBot="1" x14ac:dyDescent="0.3">
      <c r="A55" s="151" t="s">
        <v>418</v>
      </c>
      <c r="B55" s="157">
        <v>0</v>
      </c>
    </row>
    <row r="56" spans="1:2" ht="16.5" thickBot="1" x14ac:dyDescent="0.3">
      <c r="A56" s="153" t="s">
        <v>410</v>
      </c>
      <c r="B56" s="157"/>
    </row>
    <row r="57" spans="1:2" ht="16.5" thickBot="1" x14ac:dyDescent="0.3">
      <c r="A57" s="153" t="s">
        <v>419</v>
      </c>
      <c r="B57" s="157">
        <v>0</v>
      </c>
    </row>
    <row r="58" spans="1:2" ht="16.5" thickBot="1" x14ac:dyDescent="0.3">
      <c r="A58" s="153" t="s">
        <v>420</v>
      </c>
      <c r="B58" s="157">
        <v>0</v>
      </c>
    </row>
    <row r="59" spans="1:2" ht="16.5" thickBot="1" x14ac:dyDescent="0.3">
      <c r="A59" s="153" t="s">
        <v>421</v>
      </c>
      <c r="B59" s="157">
        <v>0</v>
      </c>
    </row>
    <row r="60" spans="1:2" ht="16.5" thickBot="1" x14ac:dyDescent="0.3">
      <c r="A60" s="148" t="s">
        <v>422</v>
      </c>
      <c r="B60" s="223">
        <f>B61/B27</f>
        <v>0</v>
      </c>
    </row>
    <row r="61" spans="1:2" ht="16.5" thickBot="1" x14ac:dyDescent="0.3">
      <c r="A61" s="148" t="s">
        <v>423</v>
      </c>
      <c r="B61" s="268">
        <v>0</v>
      </c>
    </row>
    <row r="62" spans="1:2" ht="16.5" thickBot="1" x14ac:dyDescent="0.3">
      <c r="A62" s="148" t="s">
        <v>424</v>
      </c>
      <c r="B62" s="223">
        <f>B63/(B27/1.18)</f>
        <v>0</v>
      </c>
    </row>
    <row r="63" spans="1:2" ht="16.5" thickBot="1" x14ac:dyDescent="0.3">
      <c r="A63" s="149" t="s">
        <v>425</v>
      </c>
      <c r="B63" s="269">
        <v>0</v>
      </c>
    </row>
    <row r="64" spans="1:2" ht="15.75" customHeight="1" thickBot="1" x14ac:dyDescent="0.3">
      <c r="A64" s="224" t="s">
        <v>426</v>
      </c>
      <c r="B64" s="227"/>
    </row>
    <row r="65" spans="1:2" ht="16.5" thickBot="1" x14ac:dyDescent="0.3">
      <c r="A65" s="225" t="s">
        <v>427</v>
      </c>
      <c r="B65" s="282" t="s">
        <v>560</v>
      </c>
    </row>
    <row r="66" spans="1:2" ht="18.75" customHeight="1" thickBot="1" x14ac:dyDescent="0.3">
      <c r="A66" s="225" t="s">
        <v>428</v>
      </c>
      <c r="B66" s="284" t="s">
        <v>551</v>
      </c>
    </row>
    <row r="67" spans="1:2" ht="16.5" thickBot="1" x14ac:dyDescent="0.3">
      <c r="A67" s="225" t="s">
        <v>429</v>
      </c>
      <c r="B67" s="284" t="s">
        <v>551</v>
      </c>
    </row>
    <row r="68" spans="1:2" ht="16.5" thickBot="1" x14ac:dyDescent="0.3">
      <c r="A68" s="225" t="s">
        <v>430</v>
      </c>
      <c r="B68" s="283" t="s">
        <v>619</v>
      </c>
    </row>
    <row r="69" spans="1:2" ht="16.5" thickBot="1" x14ac:dyDescent="0.3">
      <c r="A69" s="226" t="s">
        <v>431</v>
      </c>
      <c r="B69" s="284" t="s">
        <v>551</v>
      </c>
    </row>
    <row r="70" spans="1:2" ht="30.75" thickBot="1" x14ac:dyDescent="0.3">
      <c r="A70" s="153" t="s">
        <v>432</v>
      </c>
      <c r="B70" s="284" t="s">
        <v>620</v>
      </c>
    </row>
    <row r="71" spans="1:2" ht="29.25" thickBot="1" x14ac:dyDescent="0.3">
      <c r="A71" s="148" t="s">
        <v>433</v>
      </c>
      <c r="B71" s="284" t="s">
        <v>620</v>
      </c>
    </row>
    <row r="72" spans="1:2" ht="16.5" thickBot="1" x14ac:dyDescent="0.3">
      <c r="A72" s="153" t="s">
        <v>410</v>
      </c>
      <c r="B72" s="285"/>
    </row>
    <row r="73" spans="1:2" ht="16.5" thickBot="1" x14ac:dyDescent="0.3">
      <c r="A73" s="153" t="s">
        <v>434</v>
      </c>
      <c r="B73" s="284"/>
    </row>
    <row r="74" spans="1:2" ht="16.5" thickBot="1" x14ac:dyDescent="0.3">
      <c r="A74" s="153" t="s">
        <v>435</v>
      </c>
      <c r="B74" s="285"/>
    </row>
    <row r="75" spans="1:2" ht="16.5" thickBot="1" x14ac:dyDescent="0.3">
      <c r="A75" s="158" t="s">
        <v>436</v>
      </c>
      <c r="B75" s="284" t="s">
        <v>551</v>
      </c>
    </row>
    <row r="76" spans="1:2" ht="16.5" thickBot="1" x14ac:dyDescent="0.3">
      <c r="A76" s="148" t="s">
        <v>437</v>
      </c>
      <c r="B76" s="284" t="s">
        <v>551</v>
      </c>
    </row>
    <row r="77" spans="1:2" ht="16.5" thickBot="1" x14ac:dyDescent="0.3">
      <c r="A77" s="154" t="s">
        <v>438</v>
      </c>
      <c r="B77" s="286"/>
    </row>
    <row r="78" spans="1:2" ht="16.5" thickBot="1" x14ac:dyDescent="0.3">
      <c r="A78" s="154" t="s">
        <v>439</v>
      </c>
      <c r="B78" s="286"/>
    </row>
    <row r="79" spans="1:2" ht="16.5" thickBot="1" x14ac:dyDescent="0.3">
      <c r="A79" s="154" t="s">
        <v>440</v>
      </c>
      <c r="B79" s="286"/>
    </row>
    <row r="80" spans="1:2" ht="29.25" thickBot="1" x14ac:dyDescent="0.3">
      <c r="A80" s="158" t="s">
        <v>441</v>
      </c>
      <c r="B80" s="287" t="s">
        <v>621</v>
      </c>
    </row>
    <row r="81" spans="1:2" ht="28.5" x14ac:dyDescent="0.25">
      <c r="A81" s="151" t="s">
        <v>442</v>
      </c>
      <c r="B81" s="472" t="s">
        <v>556</v>
      </c>
    </row>
    <row r="82" spans="1:2" x14ac:dyDescent="0.25">
      <c r="A82" s="154" t="s">
        <v>443</v>
      </c>
      <c r="B82" s="473"/>
    </row>
    <row r="83" spans="1:2" x14ac:dyDescent="0.25">
      <c r="A83" s="154" t="s">
        <v>444</v>
      </c>
      <c r="B83" s="473"/>
    </row>
    <row r="84" spans="1:2" x14ac:dyDescent="0.25">
      <c r="A84" s="154" t="s">
        <v>445</v>
      </c>
      <c r="B84" s="473"/>
    </row>
    <row r="85" spans="1:2" x14ac:dyDescent="0.25">
      <c r="A85" s="154" t="s">
        <v>446</v>
      </c>
      <c r="B85" s="473"/>
    </row>
    <row r="86" spans="1:2" ht="16.5" thickBot="1" x14ac:dyDescent="0.3">
      <c r="A86" s="159" t="s">
        <v>447</v>
      </c>
      <c r="B86" s="474"/>
    </row>
    <row r="89" spans="1:2" x14ac:dyDescent="0.25">
      <c r="A89" s="160"/>
      <c r="B89" s="161"/>
    </row>
    <row r="90" spans="1:2" x14ac:dyDescent="0.25">
      <c r="B90" s="162"/>
    </row>
    <row r="91" spans="1:2" x14ac:dyDescent="0.25">
      <c r="B91" s="163"/>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2022-01-17T04:29:25Z</cp:lastPrinted>
  <dcterms:created xsi:type="dcterms:W3CDTF">2015-08-16T15:31:05Z</dcterms:created>
  <dcterms:modified xsi:type="dcterms:W3CDTF">2022-04-05T10:37:53Z</dcterms:modified>
</cp:coreProperties>
</file>